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C:\Users\acer\Dropbox\PLACONSERV\2023\AXIXA\REFORMA DE QUADRAS\QUADRAS E ESTADIO\REFORMA PREDIOS\"/>
    </mc:Choice>
  </mc:AlternateContent>
  <bookViews>
    <workbookView xWindow="0" yWindow="0" windowWidth="23040" windowHeight="9252" tabRatio="1000" activeTab="12"/>
  </bookViews>
  <sheets>
    <sheet name="RESUMO" sheetId="14" r:id="rId1"/>
    <sheet name="Orçamento SANTA ROSA" sheetId="1" r:id="rId2"/>
    <sheet name="CRONOGRAMA SANTA ROSA" sheetId="4" state="hidden" r:id="rId3"/>
    <sheet name="Orçamento RABELINHO" sheetId="3" r:id="rId4"/>
    <sheet name="CRONOGRAMA RABELINHO" sheetId="2" state="hidden" r:id="rId5"/>
    <sheet name="Orçamento BURGOS" sheetId="5" r:id="rId6"/>
    <sheet name="CRONOGRAMA BURGOS" sheetId="6" state="hidden" r:id="rId7"/>
    <sheet name="Orçamento IGUAPERIBA" sheetId="7" r:id="rId8"/>
    <sheet name="CRONOGRAMA IGUAPERIBA" sheetId="8" state="hidden" r:id="rId9"/>
    <sheet name="Orçamento SEDE" sheetId="9" r:id="rId10"/>
    <sheet name="CRONOGRAMA SEDE" sheetId="10" state="hidden" r:id="rId11"/>
    <sheet name="COMPOSIÇÕES PROPRIAS" sheetId="11" state="hidden" r:id="rId12"/>
    <sheet name="ESTADIO" sheetId="25" r:id="rId13"/>
    <sheet name="CRONOGRAMA ESTADIO" sheetId="24" state="hidden" r:id="rId14"/>
    <sheet name="ENCARGOS SOCIAIS" sheetId="12" state="hidden" r:id="rId15"/>
    <sheet name="BDI " sheetId="13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aga14">#REF!</definedName>
    <definedName name="__bur3220">#REF!</definedName>
    <definedName name="__cap20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jm10">#REF!</definedName>
    <definedName name="__djm15">#REF!</definedName>
    <definedName name="__epl2">#REF!</definedName>
    <definedName name="__epl5">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tu1">#REF!</definedName>
    <definedName name="__jla20">#REF!</definedName>
    <definedName name="__jla32">#REF!</definedName>
    <definedName name="__lpi100">#REF!</definedName>
    <definedName name="__lvg10060">#REF!</definedName>
    <definedName name="__lvp32">#REF!</definedName>
    <definedName name="__man50">#REF!</definedName>
    <definedName name="__ope1">#REF!</definedName>
    <definedName name="__ope2">#REF!</definedName>
    <definedName name="__ope3">#REF!</definedName>
    <definedName name="__pne1">#REF!</definedName>
    <definedName name="__pne2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gf60">#REF!</definedName>
    <definedName name="__rgp1">#REF!</definedName>
    <definedName name="__tap100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ea32">#REF!</definedName>
    <definedName name="__tea4560">#REF!</definedName>
    <definedName name="__tee100">#REF!</definedName>
    <definedName name="__ter10050">#REF!</definedName>
    <definedName name="__tlf6">#REF!</definedName>
    <definedName name="__tub10012">#REF!</definedName>
    <definedName name="__tub10015">#REF!</definedName>
    <definedName name="__tub10020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nm.Print_Area_3">#REF!</definedName>
    <definedName name="__xlnm.Print_Area_4">#REF!</definedName>
    <definedName name="_2_Excel_BuiltIn_Print_Area_2_1">#REF!</definedName>
    <definedName name="_4Excel_BuiltIn_Print_Area_1">#REF!</definedName>
    <definedName name="_6Excel_BuiltIn_Print_Area_2_1">#REF!</definedName>
    <definedName name="_8Excel_BuiltIn_Print_Area_2_1_1">#REF!</definedName>
    <definedName name="_aga14">#REF!</definedName>
    <definedName name="_bur3220">#REF!</definedName>
    <definedName name="_cap20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f60">#REF!</definedName>
    <definedName name="_rgp1">#REF!</definedName>
    <definedName name="_tap100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ea32">#REF!</definedName>
    <definedName name="_tea4560">#REF!</definedName>
    <definedName name="_tee100">#REF!</definedName>
    <definedName name="_ter10050">#REF!</definedName>
    <definedName name="_tlf6">#REF!</definedName>
    <definedName name="_tub10012">#REF!</definedName>
    <definedName name="_tub10015">#REF!</definedName>
    <definedName name="_tub10020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cl">#REF!</definedName>
    <definedName name="aço">#REF!</definedName>
    <definedName name="AD">#REF!</definedName>
    <definedName name="adtimp">#REF!</definedName>
    <definedName name="af">#REF!</definedName>
    <definedName name="afi">#REF!</definedName>
    <definedName name="afp">#REF!</definedName>
    <definedName name="ag">#REF!</definedName>
    <definedName name="agr">#REF!</definedName>
    <definedName name="amc">#REF!</definedName>
    <definedName name="amd">#REF!</definedName>
    <definedName name="amm">#REF!</definedName>
    <definedName name="anb">#REF!</definedName>
    <definedName name="apmfs">#REF!</definedName>
    <definedName name="are">#REF!</definedName>
    <definedName name="AREA">#REF!</definedName>
    <definedName name="ÁREA">#REF!</definedName>
    <definedName name="_xlnm.Print_Area" localSheetId="15">'BDI '!$A$1:$F$71</definedName>
    <definedName name="_xlnm.Print_Area" localSheetId="14">'ENCARGOS SOCIAIS'!$A$1:$F$64</definedName>
    <definedName name="AreaTeste">#REF!</definedName>
    <definedName name="AreaTeste2">#REF!</definedName>
    <definedName name="asd">#REF!</definedName>
    <definedName name="AZ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liz">#REF!</definedName>
    <definedName name="_xlnm.Database">[1]ORC!#REF!</definedName>
    <definedName name="BASC10I">#REF!</definedName>
    <definedName name="BASC10P">#REF!</definedName>
    <definedName name="BASC4I">#REF!</definedName>
    <definedName name="BASC4P">#REF!</definedName>
    <definedName name="BASC6I">#REF!</definedName>
    <definedName name="BASC6P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5">#REF!</definedName>
    <definedName name="bcc8.10">#REF!</definedName>
    <definedName name="bcc8.15">#REF!</definedName>
    <definedName name="bcc8.5">#REF!</definedName>
    <definedName name="bcp">#REF!</definedName>
    <definedName name="BDI">#REF!</definedName>
    <definedName name="BDIE">#REF!</definedName>
    <definedName name="BET5I">#REF!</definedName>
    <definedName name="BET5P">#REF!</definedName>
    <definedName name="BPF">#REF!</definedName>
    <definedName name="BVN">#REF!</definedName>
    <definedName name="CA15I">#REF!</definedName>
    <definedName name="CA15P">#REF!</definedName>
    <definedName name="CA25I">#REF!</definedName>
    <definedName name="CA25P">#REF!</definedName>
    <definedName name="cal">#REF!</definedName>
    <definedName name="CARROCI">#REF!</definedName>
    <definedName name="CARROC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ccc">[2]ORC!#REF!</definedName>
    <definedName name="CCM13I">#REF!</definedName>
    <definedName name="CCM13P">#REF!</definedName>
    <definedName name="CCM20I">#REF!</definedName>
    <definedName name="CCM20P">#REF!</definedName>
    <definedName name="ccp">#REF!</definedName>
    <definedName name="cds">#REF!</definedName>
    <definedName name="cec20x20">#REF!</definedName>
    <definedName name="CélulaInicioPlanilha">#REF!</definedName>
    <definedName name="CélulaResumo">#REF!</definedName>
    <definedName name="cer1\2">#REF!</definedName>
    <definedName name="cfd">#REF!</definedName>
    <definedName name="chaf">#REF!</definedName>
    <definedName name="cib">#REF!</definedName>
    <definedName name="cim">#REF!</definedName>
    <definedName name="clp">#REF!</definedName>
    <definedName name="clr1\2">#REF!</definedName>
    <definedName name="CM9I">#REF!</definedName>
    <definedName name="CM9P">#REF!</definedName>
    <definedName name="COD_ATRIUM">#REF!</definedName>
    <definedName name="COD_SINAPI">#REF!</definedName>
    <definedName name="CPA">#REF!</definedName>
    <definedName name="CPAF">#REF!</definedName>
    <definedName name="CRG930I">#REF!</definedName>
    <definedName name="CRG930P">#REF!</definedName>
    <definedName name="CRG966I">#REF!</definedName>
    <definedName name="CRG966P">#REF!</definedName>
    <definedName name="CV">#REF!</definedName>
    <definedName name="cvb">#REF!</definedName>
    <definedName name="cxcx">#REF!</definedName>
    <definedName name="cxp4x2">#REF!</definedName>
    <definedName name="cxz">#REF!</definedName>
    <definedName name="CZ">#REF!</definedName>
    <definedName name="D6I">#REF!</definedName>
    <definedName name="D6P">#REF!</definedName>
    <definedName name="D8I">#REF!</definedName>
    <definedName name="D8P">#REF!</definedName>
    <definedName name="des">#REF!</definedName>
    <definedName name="DIE">#REF!</definedName>
    <definedName name="DIF">#REF!</definedName>
    <definedName name="DKM">#REF!</definedName>
    <definedName name="dwg">#REF!</definedName>
    <definedName name="DXS">#REF!</definedName>
    <definedName name="E">#REF!</definedName>
    <definedName name="ecm">#REF!</definedName>
    <definedName name="ele">#REF!</definedName>
    <definedName name="elr1\2">#REF!</definedName>
    <definedName name="elv50x40">#REF!</definedName>
    <definedName name="enc">#REF!</definedName>
    <definedName name="ENE">#REF!</definedName>
    <definedName name="eng">#REF!</definedName>
    <definedName name="engenc">#REF!</definedName>
    <definedName name="epm2.5">#REF!</definedName>
    <definedName name="erfer">[2]ORC!#REF!</definedName>
    <definedName name="esm">#REF!</definedName>
    <definedName name="ESPRGI">#REF!</definedName>
    <definedName name="ESPRGP">#REF!</definedName>
    <definedName name="est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7_1">#REF!</definedName>
    <definedName name="Excel_BuiltIn_Print_Area_8">#REF!</definedName>
    <definedName name="Excel_BuiltIn_Print_Area_9">#REF!</definedName>
    <definedName name="Excel_BuiltIn_Print_Titles_8">#REF!</definedName>
    <definedName name="ext">#REF!</definedName>
    <definedName name="fcd">'[3]CPU ATRIUM'!$D$1:$D$65536</definedName>
    <definedName name="fcm">#REF!</definedName>
    <definedName name="fds">#REF!</definedName>
    <definedName name="fdsa">#REF!</definedName>
    <definedName name="fe">#REF!</definedName>
    <definedName name="fer">#REF!</definedName>
    <definedName name="fsa">#REF!</definedName>
    <definedName name="FT">#REF!</definedName>
    <definedName name="G">#REF!</definedName>
    <definedName name="GAS">#REF!</definedName>
    <definedName name="gdc">#REF!</definedName>
    <definedName name="GFD">#REF!</definedName>
    <definedName name="gfv">#REF!</definedName>
    <definedName name="ggm">#REF!</definedName>
    <definedName name="ghb">#REF!</definedName>
    <definedName name="ghj">#REF!</definedName>
    <definedName name="GRDI">#REF!</definedName>
    <definedName name="GRDP">#REF!</definedName>
    <definedName name="GRI">#REF!</definedName>
    <definedName name="GRP">#REF!</definedName>
    <definedName name="grx">#REF!</definedName>
    <definedName name="gvc">#REF!</definedName>
    <definedName name="HJN">#REF!</definedName>
    <definedName name="ipf">#REF!</definedName>
    <definedName name="j">#REF!</definedName>
    <definedName name="JJJ">#REF!</definedName>
    <definedName name="jla1\220">#REF!</definedName>
    <definedName name="JOAO">#REF!</definedName>
    <definedName name="JRS">#REF!</definedName>
    <definedName name="KJH">#REF!</definedName>
    <definedName name="lkj">#REF!</definedName>
    <definedName name="lnm">#REF!</definedName>
    <definedName name="lpb">#REF!</definedName>
    <definedName name="LS">#REF!</definedName>
    <definedName name="LSO">#REF!</definedName>
    <definedName name="lub">#REF!</definedName>
    <definedName name="lvg12050\1">#REF!</definedName>
    <definedName name="lvp1\2">#REF!</definedName>
    <definedName name="lxa">#REF!</definedName>
    <definedName name="mad">#REF!</definedName>
    <definedName name="map">#REF!</definedName>
    <definedName name="MBBI">#REF!</definedName>
    <definedName name="MBBP">#REF!</definedName>
    <definedName name="mdn">#REF!</definedName>
    <definedName name="MNI">#REF!</definedName>
    <definedName name="MNP">#REF!</definedName>
    <definedName name="MNVI">#REF!</definedName>
    <definedName name="MNVP">#REF!</definedName>
    <definedName name="mpm2.5">#REF!</definedName>
    <definedName name="MS621I">#REF!</definedName>
    <definedName name="MS621P">#REF!</definedName>
    <definedName name="msv">#REF!</definedName>
    <definedName name="MUNCKI">#REF!</definedName>
    <definedName name="MUNCKP">#REF!</definedName>
    <definedName name="odi">#REF!</definedName>
    <definedName name="ofc">#REF!</definedName>
    <definedName name="ofi">#REF!</definedName>
    <definedName name="OGU">#REF!</definedName>
    <definedName name="OK">#REF!</definedName>
    <definedName name="OOO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41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cf60x210">#REF!</definedName>
    <definedName name="pcf80x200">#REF!</definedName>
    <definedName name="pcf80x210">#REF!</definedName>
    <definedName name="pdm">#REF!</definedName>
    <definedName name="PII">#REF!</definedName>
    <definedName name="PIP">#REF!</definedName>
    <definedName name="PIPAI">#REF!</definedName>
    <definedName name="PIPAP">#REF!</definedName>
    <definedName name="plc">#REF!</definedName>
    <definedName name="plc2.5">#REF!</definedName>
    <definedName name="PMS">#REF!</definedName>
    <definedName name="pontal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f">#REF!</definedName>
    <definedName name="prg">#REF!</definedName>
    <definedName name="PROJ">#REF!</definedName>
    <definedName name="ptt3x2">#REF!</definedName>
    <definedName name="qgm">#REF!</definedName>
    <definedName name="QUANT">#REF!</definedName>
    <definedName name="RCA15I">#REF!</definedName>
    <definedName name="RCA15P">#REF!</definedName>
    <definedName name="RCA25I">#REF!</definedName>
    <definedName name="RCA25P">#REF!</definedName>
    <definedName name="rec">#REF!</definedName>
    <definedName name="RES">#REF!</definedName>
    <definedName name="RETROI">#REF!</definedName>
    <definedName name="RETROP">#REF!</definedName>
    <definedName name="rgp1\2">#REF!</definedName>
    <definedName name="RLCG11I">#REF!</definedName>
    <definedName name="RLCG11P">#REF!</definedName>
    <definedName name="RLI">#REF!</definedName>
    <definedName name="RLISOI">#REF!</definedName>
    <definedName name="RLISOP">#REF!</definedName>
    <definedName name="RLP">#REF!</definedName>
    <definedName name="RPI">#REF!</definedName>
    <definedName name="RPNEUSI">#REF!</definedName>
    <definedName name="RPNEUSP">#REF!</definedName>
    <definedName name="RPP">#REF!</definedName>
    <definedName name="SAL">#REF!</definedName>
    <definedName name="sd">#REF!</definedName>
    <definedName name="sin">#REF!</definedName>
    <definedName name="SMIN">#REF!</definedName>
    <definedName name="srv">#REF!</definedName>
    <definedName name="SSS">[2]ORC!#REF!</definedName>
    <definedName name="svt">#REF!</definedName>
    <definedName name="sx">#REF!</definedName>
    <definedName name="sxo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b100cm">#REF!</definedName>
    <definedName name="tb60cm">#REF!</definedName>
    <definedName name="tb80cm">#REF!</definedName>
    <definedName name="tbv">#REF!</definedName>
    <definedName name="telha">NA()</definedName>
    <definedName name="TID">#REF!</definedName>
    <definedName name="_xlnm.Print_Titles" localSheetId="15">'BDI '!$1:$37</definedName>
    <definedName name="_xlnm.Print_Titles" localSheetId="14">'ENCARGOS SOCIAIS'!$1:$17</definedName>
    <definedName name="_xlnm.Print_Titles" localSheetId="12">'[4]repeated header'!$4:$4</definedName>
    <definedName name="_xlnm.Print_Titles" localSheetId="5">'[4]repeated header'!$4:$4</definedName>
    <definedName name="_xlnm.Print_Titles" localSheetId="7">'[4]repeated header'!$4:$4</definedName>
    <definedName name="_xlnm.Print_Titles" localSheetId="3">'[4]repeated header'!$4:$4</definedName>
    <definedName name="_xlnm.Print_Titles" localSheetId="1">'[4]repeated header'!$4:$4</definedName>
    <definedName name="_xlnm.Print_Titles" localSheetId="9">'[4]repeated header'!$4:$4</definedName>
    <definedName name="_xlnm.Print_Titles" localSheetId="0">'[4]repeated header'!$4:$4</definedName>
    <definedName name="tjc">#REF!</definedName>
    <definedName name="tjf">#REF!</definedName>
    <definedName name="tlc">#REF!</definedName>
    <definedName name="tlf">#REF!</definedName>
    <definedName name="tnp1\2">#REF!</definedName>
    <definedName name="to">#REF!</definedName>
    <definedName name="top">#REF!</definedName>
    <definedName name="TOT">#REF!</definedName>
    <definedName name="TOT.P">#REF!</definedName>
    <definedName name="TOT1.P">#REF!</definedName>
    <definedName name="TOTAL">#REF!</definedName>
    <definedName name="TPI">#REF!</definedName>
    <definedName name="tpl1\2">#REF!</definedName>
    <definedName name="tpmfs">#REF!</definedName>
    <definedName name="TPP">#REF!</definedName>
    <definedName name="trb">#REF!</definedName>
    <definedName name="TRTD6I">#REF!</definedName>
    <definedName name="TRTD6P">#REF!</definedName>
    <definedName name="TRTD8I">#REF!</definedName>
    <definedName name="TRTD8P">#REF!</definedName>
    <definedName name="TRTPI">#REF!</definedName>
    <definedName name="TRTP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c">#REF!</definedName>
    <definedName name="tte">#REF!</definedName>
    <definedName name="Tuboscon">#REF!</definedName>
    <definedName name="tus">#REF!</definedName>
    <definedName name="USS">#REF!</definedName>
    <definedName name="V">#REF!</definedName>
    <definedName name="vbn">#REF!</definedName>
    <definedName name="vcx">#REF!</definedName>
    <definedName name="VII">#REF!</definedName>
    <definedName name="VIP">#REF!</definedName>
    <definedName name="VLR">#REF!</definedName>
    <definedName name="vsb">#REF!</definedName>
    <definedName name="vzx">#REF!</definedName>
    <definedName name="X">#REF!</definedName>
    <definedName name="XC">#REF!</definedName>
    <definedName name="XCVZ">#REF!</definedName>
    <definedName name="XXX">#REF!</definedName>
    <definedName name="XXXX">#REF!</definedName>
    <definedName name="xxxxx">#REF!</definedName>
    <definedName name="zx">#REF!</definedName>
  </definedNames>
  <calcPr calcId="152511" calcMode="manual"/>
</workbook>
</file>

<file path=xl/calcChain.xml><?xml version="1.0" encoding="utf-8"?>
<calcChain xmlns="http://schemas.openxmlformats.org/spreadsheetml/2006/main">
  <c r="D19" i="14" l="1"/>
  <c r="D17" i="14"/>
  <c r="D15" i="14"/>
  <c r="D13" i="14"/>
  <c r="D11" i="14"/>
  <c r="D9" i="14"/>
  <c r="D30" i="13"/>
  <c r="H40" i="13" s="1"/>
  <c r="E30" i="13"/>
  <c r="F30" i="13"/>
  <c r="D31" i="13"/>
  <c r="F46" i="13" s="1"/>
  <c r="F48" i="13" s="1"/>
  <c r="E31" i="13"/>
  <c r="F31" i="13"/>
  <c r="D32" i="13"/>
  <c r="F47" i="13" s="1"/>
  <c r="E32" i="13"/>
  <c r="F32" i="13"/>
  <c r="D33" i="13"/>
  <c r="F43" i="13" s="1"/>
  <c r="F44" i="13" s="1"/>
  <c r="E33" i="13"/>
  <c r="F33" i="13"/>
  <c r="D34" i="13"/>
  <c r="H51" i="13" s="1"/>
  <c r="E34" i="13"/>
  <c r="F34" i="13"/>
  <c r="E41" i="13"/>
  <c r="F41" i="13"/>
  <c r="E44" i="13"/>
  <c r="H48" i="13"/>
  <c r="E49" i="13"/>
  <c r="B50" i="13"/>
  <c r="B51" i="13"/>
  <c r="E52" i="13"/>
  <c r="F52" i="13"/>
  <c r="B53" i="13"/>
  <c r="F57" i="13"/>
  <c r="F58" i="13" s="1"/>
  <c r="E58" i="13"/>
  <c r="A67" i="13"/>
  <c r="A68" i="13"/>
  <c r="A69" i="13"/>
  <c r="A70" i="13"/>
  <c r="A71" i="13"/>
  <c r="C29" i="12"/>
  <c r="D29" i="12"/>
  <c r="E29" i="12"/>
  <c r="F29" i="12"/>
  <c r="C41" i="12"/>
  <c r="D41" i="12"/>
  <c r="E41" i="12"/>
  <c r="F41" i="12"/>
  <c r="C48" i="12"/>
  <c r="C53" i="12" s="1"/>
  <c r="D48" i="12"/>
  <c r="D53" i="12" s="1"/>
  <c r="E48" i="12"/>
  <c r="E53" i="12" s="1"/>
  <c r="F48" i="12"/>
  <c r="C52" i="12"/>
  <c r="D52" i="12"/>
  <c r="E52" i="12"/>
  <c r="F52" i="12"/>
  <c r="A60" i="12"/>
  <c r="A61" i="12"/>
  <c r="A64" i="12" s="1"/>
  <c r="A62" i="12"/>
  <c r="A63" i="12"/>
  <c r="D22" i="14" l="1"/>
  <c r="F53" i="12"/>
  <c r="F49" i="13"/>
  <c r="F60" i="13"/>
</calcChain>
</file>

<file path=xl/sharedStrings.xml><?xml version="1.0" encoding="utf-8"?>
<sst xmlns="http://schemas.openxmlformats.org/spreadsheetml/2006/main" count="1559" uniqueCount="494">
  <si>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</si>
  <si>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</si>
  <si>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</si>
  <si>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</si>
  <si>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</si>
  <si>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</si>
  <si>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</si>
  <si>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</si>
  <si>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</si>
  <si>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</si>
  <si>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</si>
  <si>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PREELIMINARES</t>
  </si>
  <si>
    <t xml:space="preserve"> 1.1 </t>
  </si>
  <si>
    <t xml:space="preserve"> CP.001 </t>
  </si>
  <si>
    <t>Próprio</t>
  </si>
  <si>
    <t>PLACA DE OBRA EM CHAPA AÇO GALVANIZADO</t>
  </si>
  <si>
    <t>m²</t>
  </si>
  <si>
    <t xml:space="preserve"> 1.2 </t>
  </si>
  <si>
    <t>SINAPI</t>
  </si>
  <si>
    <t>LIMPEZA MANUAL DE VEGETAÇÃO EM TERRENO COM ENXADA.AF_05/2018</t>
  </si>
  <si>
    <t xml:space="preserve"> 1.3 </t>
  </si>
  <si>
    <t>LIMPEZA DE CONTRAPISO COM VASSOURA A SECO. AF_04/2019</t>
  </si>
  <si>
    <t xml:space="preserve"> 2 </t>
  </si>
  <si>
    <t>ESQUADRIAS E ALAMBRADO</t>
  </si>
  <si>
    <t xml:space="preserve"> 2.1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</si>
  <si>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</si>
  <si>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>UN</t>
  </si>
  <si>
    <t xml:space="preserve"> 2.2 </t>
  </si>
  <si>
    <t>KIT DE PORTA DE MADEIRA FRISADA, SEMI-OCA (LEVE OU MÉDIA), PADRÃO POPULAR, 60X210CM, ESPESSURA DE 3CM, ITENS INCLUSOS: DOBRADIÇAS, MONTAGEM E INSTALAÇÃO DE BATENTE, FECHADURA COM EXECUÇÃO DO FURO - FORNECIMENTO E INSTALAÇÃO. AF_12/2019</t>
  </si>
  <si>
    <t xml:space="preserve"> 2.3 </t>
  </si>
  <si>
    <t>PORTA DE FERRO, DE ABRIR, TIPO GRADE COM CHAPA, COM GUARNIÇÕES. AF_12/2019</t>
  </si>
  <si>
    <t xml:space="preserve"> 2.4 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</si>
  <si>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</si>
  <si>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 xml:space="preserve"> 2.5 </t>
  </si>
  <si>
    <t>CONJUNTO PARA FUTSAL COM TRAVES OFICIAIS DE 3,00 X 2,00 M EM TUBO DE ACO GALVANIZADO 3" COM REQUADRO EM TUBO DE 1", PINTURA EM PRIMER COM TINTA ESMALTE SINTETICO E REDES</t>
  </si>
  <si>
    <t>CJ</t>
  </si>
  <si>
    <t xml:space="preserve"> 3 </t>
  </si>
  <si>
    <t>PINTURAS</t>
  </si>
  <si>
    <t xml:space="preserve"> 3.1 </t>
  </si>
  <si>
    <t>PINTURA ESMALTE FOSCO, DUAS DEMAOS, SOBRE SUPERFICIE METALICA</t>
  </si>
  <si>
    <t xml:space="preserve"> 3.2 </t>
  </si>
  <si>
    <t>PINTURA LÁTEX ACRÍLICA PREMIUM, APLICAÇÃO MANUAL EM PAREDES, DUAS DEMÃOS. AF_04/2023</t>
  </si>
  <si>
    <t xml:space="preserve"> 3.3 </t>
  </si>
  <si>
    <t>PINTURA DE PISO COM TINTA EPÓXI, APLICAÇÃO MANUAL, 2 DEMÃOS, INCLUSO PRIMER EPÓXI. AF_05/2021</t>
  </si>
  <si>
    <t xml:space="preserve"> 4 </t>
  </si>
  <si>
    <t>INSTALAÇOES ELETRICAS</t>
  </si>
  <si>
    <t xml:space="preserve"> 4.1 </t>
  </si>
  <si>
    <t>REFLETOR EM ALUMÍNIO, DE SUPORTE E ALÇA, COM LÂMPADA VAPOR DE MERCÚRIO DE 250 W, COM REATOR ALTO FATOR DE POTÊNCIA - FORNECIMENTO E INSTALAÇÃO. AF_02/2020</t>
  </si>
  <si>
    <t xml:space="preserve"> 4.2 </t>
  </si>
  <si>
    <t>CABO DE COBRE FLEXÍVEL ISOLADO, 4 MM², ANTI-CHAMA 0,6/1,0 KV, PARA CIRCUITOS TERMINAIS - FORNECIMENTO E INSTALAÇÃO. AF_03/2023</t>
  </si>
  <si>
    <t>M</t>
  </si>
  <si>
    <t xml:space="preserve"> 4.3 </t>
  </si>
  <si>
    <t>QUADRO DE DISTRIBUIÇÃO DE ENERGIA EM CHAPA DE AÇO GALVANIZADO, DE EMBUTIR, COM BARRAMENTO TRIFÁSICO, PARA 18 DISJUNTORES DIN 100A - FORNECIMENTO E INSTALAÇÃO. AF_10/2020</t>
  </si>
  <si>
    <t xml:space="preserve"> 4.4 </t>
  </si>
  <si>
    <t>DISJUNTOR BIPOLAR TIPO DIN, CORRENTE NOMINAL DE 32A - FORNECIMENTO E INSTALAÇÃO. AF_10/2020</t>
  </si>
  <si>
    <t xml:space="preserve"> 4.5 </t>
  </si>
  <si>
    <t>CABO DE COBRE FLEXÍVEL ISOLADO, 6 MM², ANTI-CHAMA 0,6/1,0 KV, PARA CIRCUITOS TERMINAIS - FORNECIMENTO E INSTALAÇÃO. AF_03/2023</t>
  </si>
  <si>
    <t xml:space="preserve"> 4.6 </t>
  </si>
  <si>
    <t>LÂMPADA FLUORESCENTE ESPIRAL BRANCA 45 W, BASE E27 - FORNECIMENTO E INSTALAÇÃO. AF_02/2020</t>
  </si>
  <si>
    <t xml:space="preserve"> 4.7 </t>
  </si>
  <si>
    <t>TOMADA MÉDIA DE EMBUTIR (2 MÓDULOS), 2P+T 10 A, SEM SUPORTE E SEM PLACA - FORNECIMENTO E INSTALAÇÃO. AF_03/2023</t>
  </si>
  <si>
    <t xml:space="preserve"> 4.8 </t>
  </si>
  <si>
    <t>INTERRUPTOR BIPOLAR (1 MÓDULO), 10A/250V, INCLUINDO SUPORTE E PLACA - FORNECIMENTO E INSTALAÇÃO. AF_03/2023</t>
  </si>
  <si>
    <t xml:space="preserve"> 5 </t>
  </si>
  <si>
    <t>PISOS</t>
  </si>
  <si>
    <t xml:space="preserve"> 5.1 </t>
  </si>
  <si>
    <t>REVESTIMENTO CERÂMICO PARA PAREDES INTERNAS COM PLACAS TIPO ESMALTADA EXTRA DE DIMENSÕES 60X60 CM APLICADAS A MEIA ALTURA DAS PAREDES. AF_02/2023_PE</t>
  </si>
  <si>
    <t xml:space="preserve"> 6 </t>
  </si>
  <si>
    <t>RECUPERAÇÃO ESTRUTURAL</t>
  </si>
  <si>
    <t xml:space="preserve"> 6.1 </t>
  </si>
  <si>
    <t>ESTRUTURA TRELIÇADA DE COBERTURA, TIPO ARCO, COM LIGAÇÕES PARAFUSADAS, INCLUSOS PERFIS METÁLICOS, CHAPAS METÁLICAS, MÃO DE OBRA E TRANSPORTE COM GUINDASTE - FORNECIMENTO E INSTALAÇÃO. AF_01/2020_PSA</t>
  </si>
  <si>
    <t>KG</t>
  </si>
  <si>
    <t xml:space="preserve"> 6.2 </t>
  </si>
  <si>
    <t>CONCRETAGEM DE ESCADAS, FCK=25 MPA, COM USO DE BOMBA - LANÇAMENTO, ADENSAMENTO E ACABAMENTO. AF_02/2022_PS</t>
  </si>
  <si>
    <t>m³</t>
  </si>
  <si>
    <t>Total Geral</t>
  </si>
  <si>
    <t>262.130,12</t>
  </si>
  <si>
    <t>230.922,88</t>
  </si>
  <si>
    <t>189.089,25</t>
  </si>
  <si>
    <t>147.255,62</t>
  </si>
  <si>
    <t>106.808,01</t>
  </si>
  <si>
    <t>43.172,19</t>
  </si>
  <si>
    <t>Custo Acumulado</t>
  </si>
  <si>
    <t>100,0%</t>
  </si>
  <si>
    <t>88,09%</t>
  </si>
  <si>
    <t>72,14%</t>
  </si>
  <si>
    <t>56,18%</t>
  </si>
  <si>
    <t>40,75%</t>
  </si>
  <si>
    <t>16,47%</t>
  </si>
  <si>
    <t>Porcentagem Acumulado</t>
  </si>
  <si>
    <t>31.207,24</t>
  </si>
  <si>
    <t>41.833,63</t>
  </si>
  <si>
    <t>40.447,61</t>
  </si>
  <si>
    <t>63.635,81</t>
  </si>
  <si>
    <t>43.172,20</t>
  </si>
  <si>
    <t>Custo</t>
  </si>
  <si>
    <t>11,91%</t>
  </si>
  <si>
    <t>15,96%</t>
  </si>
  <si>
    <t>15,43%</t>
  </si>
  <si>
    <t>24,28%</t>
  </si>
  <si>
    <t>Porcentagem</t>
  </si>
  <si>
    <t>50,00%
2.772,03</t>
  </si>
  <si>
    <t>25,00%
1.386,02</t>
  </si>
  <si>
    <t/>
  </si>
  <si>
    <t>100,00%
5.544,06</t>
  </si>
  <si>
    <t>INSTALAÇÕES HIDROSSANITÁRIA</t>
  </si>
  <si>
    <t xml:space="preserve"> 7 </t>
  </si>
  <si>
    <t>50,00%
25.510,28</t>
  </si>
  <si>
    <t>100,00%
51.020,55</t>
  </si>
  <si>
    <t>RECUPERAÇÃO ESTRUTURAL E TELHAS</t>
  </si>
  <si>
    <t>25,00%
2.322,08</t>
  </si>
  <si>
    <t>100,00%
9.288,30</t>
  </si>
  <si>
    <t>20,00%
3.867,49</t>
  </si>
  <si>
    <t>100,00%
19.337,45</t>
  </si>
  <si>
    <t>20,00%
22.245,64</t>
  </si>
  <si>
    <t>100,00%
111.228,22</t>
  </si>
  <si>
    <t>20,00%
12.012,40</t>
  </si>
  <si>
    <t>100,00%
60.062,02</t>
  </si>
  <si>
    <t>100,00%
5.649,52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</si>
  <si>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</si>
  <si>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</si>
  <si>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</si>
  <si>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</si>
  <si>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</si>
  <si>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</si>
  <si>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</si>
  <si>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</si>
  <si>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CHUVEIRO ELÉTRICO COMUM CORPO PLÁSTICO, TIPO DUCHA  FORNECIMENTO E INSTALAÇÃO. AF_01/2020</t>
  </si>
  <si>
    <t xml:space="preserve"> 7.3 </t>
  </si>
  <si>
    <t>VASO SANITARIO SIFONADO CONVENCIONAL PARA PCD SEM FURO FRONTAL COM LOUÇA BRANCA SEM ASSENTO, INCLUSO CONJUNTO DE LIGAÇÃO PARA BACIA SANITÁRIA AJUSTÁVEL - FORNECIMENTO E INSTALAÇÃO. AF_01/2020</t>
  </si>
  <si>
    <t xml:space="preserve"> 7.2 </t>
  </si>
  <si>
    <t>VASO SANITÁRIO SIFONADO COM CAIXA ACOPLADA LOUÇA BRANCA - FORNECIMENTO E INSTALAÇÃO. AF_01/2020</t>
  </si>
  <si>
    <t xml:space="preserve"> 7.1 </t>
  </si>
  <si>
    <t>REVESTIMENTO CERÂMICO PARA PISO COM PLACAS TIPO ESMALTADA EXTRA DE DIMENSÕES 60X60 CM APLICADA EM AMBIENTES DE ÁREA MAIOR QUE 10 M2. AF_02/2023_PE</t>
  </si>
  <si>
    <t xml:space="preserve"> 5.2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</si>
  <si>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</si>
  <si>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2.7 </t>
  </si>
  <si>
    <t>ALVENARIA DE VEDAÇÃO DE BLOCOS  VAZADOS DE CONCRETO APARENTE DE 14X19X39 CM (ESPESSURA 14 CM) E ARGAMASSA DE ASSENTAMENTO COM PREPARO EM BETONEIRA. AF_12/2021</t>
  </si>
  <si>
    <t xml:space="preserve"> 2.6 </t>
  </si>
  <si>
    <t>279.030,08</t>
  </si>
  <si>
    <t>248.849,10</t>
  </si>
  <si>
    <t>209.178,80</t>
  </si>
  <si>
    <t>169.508,51</t>
  </si>
  <si>
    <t>129.838,21</t>
  </si>
  <si>
    <t>52.653,37</t>
  </si>
  <si>
    <t>89,18%</t>
  </si>
  <si>
    <t>74,97%</t>
  </si>
  <si>
    <t>60,75%</t>
  </si>
  <si>
    <t>46,53%</t>
  </si>
  <si>
    <t>18,87%</t>
  </si>
  <si>
    <t>30.180,98</t>
  </si>
  <si>
    <t>39.670,29</t>
  </si>
  <si>
    <t>77.184,84</t>
  </si>
  <si>
    <t>52.653,38</t>
  </si>
  <si>
    <t>10,82%</t>
  </si>
  <si>
    <t>14,22%</t>
  </si>
  <si>
    <t>27,66%</t>
  </si>
  <si>
    <t>50,00%
27.608,03</t>
  </si>
  <si>
    <t>100,00%
55.216,05</t>
  </si>
  <si>
    <t>20,00%
1.623,58</t>
  </si>
  <si>
    <t>100,00%
8.117,90</t>
  </si>
  <si>
    <t>50,00%
9.906,52</t>
  </si>
  <si>
    <t>100,00%
19.813,04</t>
  </si>
  <si>
    <t>20,00%
28.557,40</t>
  </si>
  <si>
    <t>100,00%
142.787,00</t>
  </si>
  <si>
    <t>20,00%
9.489,31</t>
  </si>
  <si>
    <t>100,00%
47.446,57</t>
  </si>
  <si>
    <t>223.950,60</t>
  </si>
  <si>
    <t>203.388,84</t>
  </si>
  <si>
    <t>170.771,83</t>
  </si>
  <si>
    <t>138.154,82</t>
  </si>
  <si>
    <t>105.537,82</t>
  </si>
  <si>
    <t>45.312,79</t>
  </si>
  <si>
    <t>90,82%</t>
  </si>
  <si>
    <t>76,25%</t>
  </si>
  <si>
    <t>61,69%</t>
  </si>
  <si>
    <t>47,13%</t>
  </si>
  <si>
    <t>20,23%</t>
  </si>
  <si>
    <t>20.561,76</t>
  </si>
  <si>
    <t>32.617,01</t>
  </si>
  <si>
    <t>60.225,03</t>
  </si>
  <si>
    <t>9,18%</t>
  </si>
  <si>
    <t>14,56%</t>
  </si>
  <si>
    <t>26,89%</t>
  </si>
  <si>
    <t>20,00%
583,84</t>
  </si>
  <si>
    <t>100,00%
2.919,18</t>
  </si>
  <si>
    <t>20,00%
3.752,69</t>
  </si>
  <si>
    <t>100,00%
18.763,43</t>
  </si>
  <si>
    <t>20,00%
19.977,92</t>
  </si>
  <si>
    <t>100,00%
99.889,62</t>
  </si>
  <si>
    <t>20,00%
8.302,56</t>
  </si>
  <si>
    <t>100,00%
41.512,80</t>
  </si>
  <si>
    <t>238.026,81</t>
  </si>
  <si>
    <t>201.911,10</t>
  </si>
  <si>
    <t>153.040,26</t>
  </si>
  <si>
    <t>104.169,41</t>
  </si>
  <si>
    <t>45.629,84</t>
  </si>
  <si>
    <t>90,8%</t>
  </si>
  <si>
    <t>77,03%</t>
  </si>
  <si>
    <t>58,38%</t>
  </si>
  <si>
    <t>39,74%</t>
  </si>
  <si>
    <t>17,41%</t>
  </si>
  <si>
    <t>24.103,30</t>
  </si>
  <si>
    <t>36.115,71</t>
  </si>
  <si>
    <t>48.870,85</t>
  </si>
  <si>
    <t>58.539,57</t>
  </si>
  <si>
    <t>45.629,85</t>
  </si>
  <si>
    <t>9,2%</t>
  </si>
  <si>
    <t>13,78%</t>
  </si>
  <si>
    <t>18,64%</t>
  </si>
  <si>
    <t>22,33%</t>
  </si>
  <si>
    <t>25,00%
12.755,14</t>
  </si>
  <si>
    <t>20,00%
1.857,66</t>
  </si>
  <si>
    <t>50,00%
9.668,73</t>
  </si>
  <si>
    <t>EXECUÇÃO DE PASSEIO (CALÇADA) OU PISO DE CONCRETO COM CONCRETO MOLDADO IN LOCO, FEITO EM OBRA, ACABAMENTO CONVENCIONAL, ESPESSURA 8 CM, ARMADO. AF_08/2022</t>
  </si>
  <si>
    <t xml:space="preserve"> 5.3 </t>
  </si>
  <si>
    <t>276.850,30</t>
  </si>
  <si>
    <t>247.337,10</t>
  </si>
  <si>
    <t>206.642,70</t>
  </si>
  <si>
    <t>165.948,31</t>
  </si>
  <si>
    <t>125.253,92</t>
  </si>
  <si>
    <t>50.695,12</t>
  </si>
  <si>
    <t>89,34%</t>
  </si>
  <si>
    <t>74,64%</t>
  </si>
  <si>
    <t>59,94%</t>
  </si>
  <si>
    <t>45,24%</t>
  </si>
  <si>
    <t>18,31%</t>
  </si>
  <si>
    <t>29.513,20</t>
  </si>
  <si>
    <t>40.694,39</t>
  </si>
  <si>
    <t>74.558,80</t>
  </si>
  <si>
    <t>10,66%</t>
  </si>
  <si>
    <t>14,7%</t>
  </si>
  <si>
    <t>26,93%</t>
  </si>
  <si>
    <t>50,00%
24.195,69</t>
  </si>
  <si>
    <t>100,00%
48.391,37</t>
  </si>
  <si>
    <t>20,00%
6.478,57</t>
  </si>
  <si>
    <t>100,00%
32.392,85</t>
  </si>
  <si>
    <t>20,00%
23.034,63</t>
  </si>
  <si>
    <t>100,00%
115.173,15</t>
  </si>
  <si>
    <t>20,00%
11.181,19</t>
  </si>
  <si>
    <t>100,00%
55.905,96</t>
  </si>
  <si>
    <t>Valor com BDI =&gt;</t>
  </si>
  <si>
    <t>L</t>
  </si>
  <si>
    <t>Material</t>
  </si>
  <si>
    <t>TINTA ESMALTE SINTETICO PREMIUM FOSCO</t>
  </si>
  <si>
    <t xml:space="preserve"> 00007288 </t>
  </si>
  <si>
    <t>Insumo</t>
  </si>
  <si>
    <t>DILUENTE AGUARRAS</t>
  </si>
  <si>
    <t xml:space="preserve"> 00005318 </t>
  </si>
  <si>
    <t>LIXA EM FOLHA PARA FERRO, NUMERO 150</t>
  </si>
  <si>
    <t xml:space="preserve"> 00003768 </t>
  </si>
  <si>
    <t>H</t>
  </si>
  <si>
    <t>SEDI - SERVIÇOS DIVERSOS</t>
  </si>
  <si>
    <t>SERVENTE COM ENCARGOS COMPLEMENTARES</t>
  </si>
  <si>
    <t xml:space="preserve"> 88316 </t>
  </si>
  <si>
    <t>Composição Auxiliar</t>
  </si>
  <si>
    <t>PINTOR COM ENCARGOS COMPLEMENTARES</t>
  </si>
  <si>
    <t xml:space="preserve"> 88310 </t>
  </si>
  <si>
    <t>PINT - PINTURAS</t>
  </si>
  <si>
    <t xml:space="preserve"> CP.002</t>
  </si>
  <si>
    <t>Composição</t>
  </si>
  <si>
    <t>Tipo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</si>
  <si>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</si>
  <si>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</si>
  <si>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</si>
  <si>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</si>
  <si>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PONTALETE *7,5 X 7,5* CM EM PINUS, MISTA OU EQUIVALENTE DA REGIAO - BRUTA</t>
  </si>
  <si>
    <t xml:space="preserve"> 00004491 </t>
  </si>
  <si>
    <t>SARRAFO NAO APARELHADO *2,5 X 7* CM, EM MACARANDUBA/MASSARANDUBA, ANGELIM, PEROBA-ROSA OU EQUIVALENTE DA REGIAO - BRUTA</t>
  </si>
  <si>
    <t xml:space="preserve"> 00004417 </t>
  </si>
  <si>
    <t>FUES - FUNDAÇÕES E ESTRUTURAS</t>
  </si>
  <si>
    <t>CONCRETO MAGRO PARA LASTRO, TRAÇO 1:4,5:4,5 (EM MASSA SECA DE CIMENTO/ AREIA MÉDIA/ BRITA 1) - PREPARO MECÂNICO COM BETONEIRA 400 L. AF_05/2021</t>
  </si>
  <si>
    <t xml:space="preserve"> 94962 </t>
  </si>
  <si>
    <t>CARPINTEIRO DE FORMAS COM ENCARGOS COMPLEMENTARES</t>
  </si>
  <si>
    <t xml:space="preserve"> 88262 </t>
  </si>
  <si>
    <t>SERP - SERVIÇOS PRELIMINARES</t>
  </si>
  <si>
    <t>Planilha Orçamentária Analítica</t>
  </si>
  <si>
    <t>_______________________________________</t>
  </si>
  <si>
    <t>SINAPI - Composição de Encargos Sociais MARANHÃO - VIGÊNCIA A PARTIR DE 11/2022</t>
  </si>
  <si>
    <t>Fonte: Informação Dias de Chuva – INMET</t>
  </si>
  <si>
    <t>TOTAL GERAL A + B + C + D</t>
  </si>
  <si>
    <t>TOTAL GRUPO D</t>
  </si>
  <si>
    <t>Reincidência de Grupo A sobre Aviso Prévio Trabalhado e reincidência de FGTS sobre Aviso prévio indenizado</t>
  </si>
  <si>
    <t>D2</t>
  </si>
  <si>
    <t>Reincidência de Grupo A sobre Grupo B</t>
  </si>
  <si>
    <t>D1</t>
  </si>
  <si>
    <t>REINCIDÊNCIAS DE UM GRUPO SOBRE O OUTRO</t>
  </si>
  <si>
    <t>GRUPO D</t>
  </si>
  <si>
    <t>TOTAL GRUPO C</t>
  </si>
  <si>
    <t>Indenização Adicional</t>
  </si>
  <si>
    <t>C2</t>
  </si>
  <si>
    <t>Depósito Rescisão Sem Justa Causa</t>
  </si>
  <si>
    <t>C4</t>
  </si>
  <si>
    <t>Férias Indenizadas</t>
  </si>
  <si>
    <t>C3</t>
  </si>
  <si>
    <t>Aviso Prévio Trabalhado</t>
  </si>
  <si>
    <t>Aviso Prévio Indenizado</t>
  </si>
  <si>
    <t>C1</t>
  </si>
  <si>
    <t>ENCARGOS SOCIAS QUE NÃO RECEBEM AS INCIDÊNCIAS DO GRUPO A</t>
  </si>
  <si>
    <t>GRUPO C</t>
  </si>
  <si>
    <t>TOTAL GRUPO B</t>
  </si>
  <si>
    <t>Salário Maternidade</t>
  </si>
  <si>
    <t>B10</t>
  </si>
  <si>
    <t>Férias Gozadas</t>
  </si>
  <si>
    <t>B9</t>
  </si>
  <si>
    <t>Auxílio Acidente de Trabalho</t>
  </si>
  <si>
    <t>B8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</si>
  <si>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</si>
  <si>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</si>
  <si>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</si>
  <si>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</si>
  <si>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</si>
  <si>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</si>
  <si>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</si>
  <si>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</si>
  <si>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</si>
  <si>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</si>
  <si>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</si>
  <si>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</si>
  <si>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</si>
  <si>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</si>
  <si>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ENCARGOS SOCIAIS QUE RECEBEM AS INCIDÊNCIAS DO GRUPO A</t>
  </si>
  <si>
    <t>GRUPO B</t>
  </si>
  <si>
    <t>TOTAL GRUPO A</t>
  </si>
  <si>
    <t>SECONCI</t>
  </si>
  <si>
    <t>A9</t>
  </si>
  <si>
    <t>FGTS</t>
  </si>
  <si>
    <t>A8</t>
  </si>
  <si>
    <t>SEGURO CONTRA ACIDENTE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</si>
  <si>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</si>
  <si>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</si>
  <si>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</si>
  <si>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</si>
  <si>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</si>
  <si>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</si>
  <si>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</si>
  <si>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</si>
  <si>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</si>
  <si>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</si>
  <si>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</si>
  <si>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</si>
  <si>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</si>
  <si>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ENCARGOS SOCIAIS BÁSICOS</t>
  </si>
  <si>
    <t>GRUPO A</t>
  </si>
  <si>
    <t>MENSAL (%)</t>
  </si>
  <si>
    <t>HORISTA (%)</t>
  </si>
  <si>
    <t>SEM DESONERAÇÃO</t>
  </si>
  <si>
    <t>COM DESONERAÇÃO</t>
  </si>
  <si>
    <t>DESCRIÇÃO</t>
  </si>
  <si>
    <t>CÓDIGO</t>
  </si>
  <si>
    <t>ENCARGOS SOCIAIS SOBRE PREÇOS DA MÃO DE OBRA HORISTA E MENSALISTA</t>
  </si>
  <si>
    <t>DATA:</t>
  </si>
  <si>
    <t>REFERÊNCIA:</t>
  </si>
  <si>
    <t>TOTAL:</t>
  </si>
  <si>
    <t>CONVÊNIO:</t>
  </si>
  <si>
    <t>EXTENSÃO:</t>
  </si>
  <si>
    <t>TRECHO 3:</t>
  </si>
  <si>
    <t>TRECHO 2:</t>
  </si>
  <si>
    <t>TRECHO 1:</t>
  </si>
  <si>
    <t>LOCAL:</t>
  </si>
  <si>
    <t>OBRA:</t>
  </si>
  <si>
    <t>PREFEITURA MUNICIPAL DE AXIXÁ/MA</t>
  </si>
  <si>
    <t>PROPONENTE:</t>
  </si>
  <si>
    <t>CPRB</t>
  </si>
  <si>
    <t>ISS</t>
  </si>
  <si>
    <t>COFINS</t>
  </si>
  <si>
    <t>PIS</t>
  </si>
  <si>
    <t>I</t>
  </si>
  <si>
    <t>Garantia</t>
  </si>
  <si>
    <t>1º Quartil</t>
  </si>
  <si>
    <t>Risco</t>
  </si>
  <si>
    <t xml:space="preserve">Seguro </t>
  </si>
  <si>
    <t>SEGURO, RISCO E GARANTIA DO EMPREENDIMENTO</t>
  </si>
  <si>
    <t>S, R e G</t>
  </si>
  <si>
    <t>Despesas financeiras</t>
  </si>
  <si>
    <t>DESPESAS FINANCEIRAS</t>
  </si>
  <si>
    <t>DF</t>
  </si>
  <si>
    <t xml:space="preserve">Administração Central </t>
  </si>
  <si>
    <t>ADMINISTRAÇÃO CENTRAL</t>
  </si>
  <si>
    <t>AC</t>
  </si>
  <si>
    <t>PERCENT.</t>
  </si>
  <si>
    <t>ITEM</t>
  </si>
  <si>
    <t>conforme legislação específica</t>
  </si>
  <si>
    <t>-</t>
  </si>
  <si>
    <t>Tributos (soma dos itens COFINS, ISS e PIS)</t>
  </si>
  <si>
    <t>Lucro</t>
  </si>
  <si>
    <t>R</t>
  </si>
  <si>
    <t>SG</t>
  </si>
  <si>
    <t>Seguro e Garantia</t>
  </si>
  <si>
    <t>3º Quartil</t>
  </si>
  <si>
    <t xml:space="preserve">Médio </t>
  </si>
  <si>
    <t>SIGLA</t>
  </si>
  <si>
    <t>Item componente do BDI</t>
  </si>
  <si>
    <t>CONSTRUÇÃO E REFORMA DE EDIFÍCIOS</t>
  </si>
  <si>
    <t>INTERVALO ADMISSÍVEL</t>
  </si>
  <si>
    <t>IMPOSTOS/TRIBUTOS</t>
  </si>
  <si>
    <t xml:space="preserve">I - </t>
  </si>
  <si>
    <t>LUCRO</t>
  </si>
  <si>
    <t xml:space="preserve">L - </t>
  </si>
  <si>
    <t xml:space="preserve">S, R e G - </t>
  </si>
  <si>
    <t xml:space="preserve">DF - </t>
  </si>
  <si>
    <t xml:space="preserve">AC - </t>
  </si>
  <si>
    <t>Onde:</t>
  </si>
  <si>
    <t>BDI= (((1+AC+S+R+G)*(1+DF)*(1+L))/(1-I))-1</t>
  </si>
  <si>
    <t xml:space="preserve">* Para cálculo do BDI, deverá ser adotada a seguinte fórmula: </t>
  </si>
  <si>
    <t>COMPOSIÇÃO DE BDI</t>
  </si>
  <si>
    <t>SINAPI MARÇO 2023 - ORSE FEVEREIRO 2023</t>
  </si>
  <si>
    <t>MANUTENÇÃO DOS PRÉDIOS ESPORTIVOS DO MUNICIPIO DE AXIXÁ/MA</t>
  </si>
  <si>
    <t>AXIXÁ/MA, 03 DE OUTUBRO DE 2023</t>
  </si>
  <si>
    <t>SANTA ROSA</t>
  </si>
  <si>
    <t>SINAPI AGOSTO/2023</t>
  </si>
  <si>
    <t>RABELINHO</t>
  </si>
  <si>
    <t>BURGOS</t>
  </si>
  <si>
    <t>IGUAPERIBA</t>
  </si>
  <si>
    <t>SEDE</t>
  </si>
  <si>
    <t>PLANILHA RESUMO</t>
  </si>
  <si>
    <t>Quantidade</t>
  </si>
  <si>
    <t>ESTADIO MUNICIPAL</t>
  </si>
  <si>
    <t>QUADRA LOCALIZADA NA SANTA ROSA</t>
  </si>
  <si>
    <t>QUADRA LOCALIZADA NA RABELINHO</t>
  </si>
  <si>
    <t>QUADRA LOCALIZADA NO BURGOS</t>
  </si>
  <si>
    <t>QUADRA LOCALIZADA NO  IGUAPERIBA</t>
  </si>
  <si>
    <t>QUADRA LOCALIZADA NA SEDE</t>
  </si>
  <si>
    <t>1.237.526,12</t>
  </si>
  <si>
    <t>1.090.849,89</t>
  </si>
  <si>
    <t>841.306,68</t>
  </si>
  <si>
    <t>591.763,47</t>
  </si>
  <si>
    <t>414.913,22</t>
  </si>
  <si>
    <t>215.084,64</t>
  </si>
  <si>
    <t>88,15%</t>
  </si>
  <si>
    <t>67,98%</t>
  </si>
  <si>
    <t>47,82%</t>
  </si>
  <si>
    <t>33,53%</t>
  </si>
  <si>
    <t>17,38%</t>
  </si>
  <si>
    <t>146.676,23</t>
  </si>
  <si>
    <t>249.543,21</t>
  </si>
  <si>
    <t>176.850,24</t>
  </si>
  <si>
    <t>199.828,59</t>
  </si>
  <si>
    <t>11,85%</t>
  </si>
  <si>
    <t>20,16%</t>
  </si>
  <si>
    <t>14,29%</t>
  </si>
  <si>
    <t>16,15%</t>
  </si>
  <si>
    <t>100,00%
54.171,73</t>
  </si>
  <si>
    <t>SERVIÇOS COMPLEMENTARES</t>
  </si>
  <si>
    <t>40,00%
96.923,96</t>
  </si>
  <si>
    <t>30,00%
72.692,97</t>
  </si>
  <si>
    <t>100,00%
242.309,89</t>
  </si>
  <si>
    <t>BANHEIROS, MUROS E ARQUIBANCADAS</t>
  </si>
  <si>
    <t>20,00%
41.083,00</t>
  </si>
  <si>
    <t>100,00%
205.414,98</t>
  </si>
  <si>
    <t>ILUMINAÇÃO</t>
  </si>
  <si>
    <t>20,00%
129.265,29</t>
  </si>
  <si>
    <t>100,00%
646.326,44</t>
  </si>
  <si>
    <t>CAMPO DE FUTEBOL</t>
  </si>
  <si>
    <t>50,00%
22.978,35</t>
  </si>
  <si>
    <t>100,00%
45.956,69</t>
  </si>
  <si>
    <t>DOMOLIÇÕES E RETIRADAS</t>
  </si>
  <si>
    <t>20,00%
8.669,28</t>
  </si>
  <si>
    <t>15,00%
6.501,96</t>
  </si>
  <si>
    <t>100,00%
43.346,39</t>
  </si>
  <si>
    <t>Revestimento metálico em alumínio composto (Alucobond), e=0,3mm, pintura Kaynar 500 composta por seis camadas,  inclusive estrutura metálica auxiliar em perfil de viga "U" de 2" - fornecimento e montagem</t>
  </si>
  <si>
    <t xml:space="preserve"> 6.3 </t>
  </si>
  <si>
    <t>un</t>
  </si>
  <si>
    <t>Aspersor rotor, p/irrigação ref.8005-SS, entrada roscada de 1", fêmea BSP, coluna aço inox, marca Rain Bird ou similar</t>
  </si>
  <si>
    <t>TUBO, PVC, SOLDÁVEL, DN 32MM, INSTALADO EM RAMAL DE DISTRIBUIÇÃO DE ÁGUA - FORNECIMENTO E INSTALAÇÃO. AF_06/2022</t>
  </si>
  <si>
    <t>ALVENARIA DE VEDAÇÃO DE BLOCOS CERÂMICOS FURADOS NA HORIZONTAL DE 9X19X19 CM (ESPESSURA 9 CM) E ARGAMASSA DE ASSENTAMENTO COM PREPARO EM BETONEIRA. AF_12/2021</t>
  </si>
  <si>
    <t xml:space="preserve"> 5.8 </t>
  </si>
  <si>
    <t xml:space="preserve"> 5.7 </t>
  </si>
  <si>
    <t>EMASSAMENTO COM MASSA LÁTEX, APLICAÇÃO EM PAREDE, DUAS DEMÃOS, LIXAMENTO MANUAL. AF_04/2023</t>
  </si>
  <si>
    <t xml:space="preserve"> 5.6 </t>
  </si>
  <si>
    <t>FUNDO SELADOR ACRÍLICO, APLICAÇÃO MANUAL EM PAREDE, UMA DEMÃO. AF_04/2023</t>
  </si>
  <si>
    <t xml:space="preserve"> 5.5 </t>
  </si>
  <si>
    <t>MASSA ÚNICA, PARA RECEBIMENTO DE PINTURA, EM ARGAMASSA TRAÇO 1:2:8, PREPARO MANUAL, APLICADA MANUALMENTE EM FACES INTERNAS DE PAREDES, ESPESSURA DE 20MM, COM EXECUÇÃO DE TALISCAS. AF_06/2014</t>
  </si>
  <si>
    <t xml:space="preserve"> 5.4 </t>
  </si>
  <si>
    <t>REVESTIMENTO CERÂMICO PARA PISO COM PLACAS TIPO ESMALTADA EXTRA DE DIMENSÕES 60X60 CM APLICADA EM AMBIENTES DE ÁREA ENTRE 5 M2 E 10 M2. AF_02/2023_PE</t>
  </si>
  <si>
    <t>TELHAMENTO COM TELHA CERÂMICA CAPA-CANAL, TIPO COLONIAL, COM MAIS DE 2 ÁGUAS, INCLUSO TRANSPORTE VERTICAL. AF_07/2019</t>
  </si>
  <si>
    <t>PISO CIMENTADO, TRAÇO 1:3 (CIMENTO E AREIA), ACABAMENTO LISO, ESPESSURA 2,0 CM, PREPARO MECÂNICO DA ARGAMASSA. AF_09/2020</t>
  </si>
  <si>
    <t>Refletor LED Ultra 500W, chip Led CREE drive MEANWELL Proteção IP67, Voltagem AC 100-240V, temp de cor branco frio 5000K, vida útil 60.000h, da Leox ou similar</t>
  </si>
  <si>
    <t>Poste circular de concreto 12/400 - Fornecimento e assentamento</t>
  </si>
  <si>
    <t>DRENO SUBSUPERFICIAL (SEÇÃO 0,40 X 0,40 M), COM TUBO DE PVC CORRUGADO RÍGIDO PERFURADO, DN 100 MM, ENCHIMENTO COM BRITA, ENVOLVIDO COM MANTA GEOTÊXTIL. AF_07/2021</t>
  </si>
  <si>
    <t xml:space="preserve"> 3.5 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</si>
  <si>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</si>
  <si>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 xml:space="preserve"> 3.4 </t>
  </si>
  <si>
    <t>CHI</t>
  </si>
  <si>
    <t>ESCAVADEIRA HIDRAULICA SOBRE ESTEIRA, COM GARRA GIRATORIA DE MANDIBULAS, PESO OPERACIONAL ENTRE 22,00 E 25,50 TON, POTENCIA LIQUIDA ENTRE 150 E 160 HP - CHI DIURNO. AF_11/2016</t>
  </si>
  <si>
    <t>ATERRO MANUAL DE VALAS COM AREIA PARA ATERRO. AF_08/2023</t>
  </si>
  <si>
    <t>PLANTIO DE GRAMA ESMERALDA OU SÃO CARLOS OU CURITIBANA, EM PLACAS. AF_05/2022</t>
  </si>
  <si>
    <t>RETIRADA E RECOLOCAÇÃO DE  TELHA CERÂMICA CAPA-CANAL, COM ATÉ DUAS ÁGUAS, INCLUSO IÇAMENTO. AF_07/2019</t>
  </si>
  <si>
    <t>DEMOLIÇÃO DE ARGAMASSAS, DE FORMA MANUAL, SEM REAPROVEITAMENTO. AF_12/2017</t>
  </si>
  <si>
    <t>DEMOLIÇÃO DE REVESTIMENTO CERÂMICO, DE FORMA MANUAL, SEM REAPROVEITAMENTO. AF_12/2017</t>
  </si>
  <si>
    <t>RETIRADA DE GRAMA EM PLACAS</t>
  </si>
  <si>
    <t>MES</t>
  </si>
  <si>
    <t>ENCARREGADO GERAL DE OBRAS COM ENCARGOS COMPLEMENTARES</t>
  </si>
  <si>
    <t>ENGENHEIRO CIVIL DE OBRA JUNIOR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</si>
</sst>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5" formatCode="#,##0.0000000"/>
    <numFmt numFmtId="166" formatCode="#,##0.00_ ;[Red]\-#,##0.00\ "/>
    <numFmt numFmtId="167" formatCode="_(* #,##0.00_);_(* \(#,##0.00\);_(* &quot;-&quot;??_);_(@_)"/>
    <numFmt numFmtId="168" formatCode="&quot;.&quot;"/>
    <numFmt numFmtId="169" formatCode="#,##0.00\ &quot;m&quot;"/>
    <numFmt numFmtId="170" formatCode="0.00\ %"/>
    <numFmt numFmtId="171" formatCode="0\ %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i/>
      <sz val="9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7" fillId="0" borderId="0"/>
    <xf numFmtId="9" fontId="21" fillId="0" borderId="0" applyFont="0" applyFill="0" applyBorder="0" applyAlignment="0" applyProtection="0"/>
  </cellStyleXfs>
  <cellXfs count="20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4" fontId="13" fillId="12" borderId="10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center" vertical="top" wrapText="1"/>
    </xf>
    <xf numFmtId="0" fontId="14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horizontal="right" vertical="top" wrapText="1"/>
    </xf>
    <xf numFmtId="0" fontId="9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10" fillId="20" borderId="13" xfId="0" applyFont="1" applyFill="1" applyBorder="1" applyAlignment="1">
      <alignment horizontal="right" vertical="top" wrapText="1"/>
    </xf>
    <xf numFmtId="0" fontId="6" fillId="20" borderId="12" xfId="0" applyFont="1" applyFill="1" applyBorder="1" applyAlignment="1">
      <alignment horizontal="right" vertical="top" wrapText="1"/>
    </xf>
    <xf numFmtId="0" fontId="6" fillId="20" borderId="12" xfId="0" applyFont="1" applyFill="1" applyBorder="1" applyAlignment="1">
      <alignment horizontal="left" vertical="top" wrapText="1"/>
    </xf>
    <xf numFmtId="0" fontId="1" fillId="22" borderId="12" xfId="0" applyFont="1" applyFill="1" applyBorder="1" applyAlignment="1">
      <alignment horizontal="right" vertical="top" wrapText="1"/>
    </xf>
    <xf numFmtId="0" fontId="1" fillId="22" borderId="12" xfId="0" applyFont="1" applyFill="1" applyBorder="1" applyAlignment="1">
      <alignment horizontal="left" vertical="top" wrapText="1"/>
    </xf>
    <xf numFmtId="0" fontId="9" fillId="22" borderId="0" xfId="0" applyFont="1" applyFill="1" applyAlignment="1">
      <alignment horizontal="right" vertical="top" wrapText="1"/>
    </xf>
    <xf numFmtId="0" fontId="14" fillId="22" borderId="0" xfId="0" applyFont="1" applyFill="1" applyAlignment="1">
      <alignment horizontal="left" vertical="top" wrapText="1"/>
    </xf>
    <xf numFmtId="4" fontId="10" fillId="21" borderId="12" xfId="0" applyNumberFormat="1" applyFont="1" applyFill="1" applyBorder="1" applyAlignment="1">
      <alignment horizontal="right" vertical="top" wrapText="1"/>
    </xf>
    <xf numFmtId="0" fontId="10" fillId="21" borderId="12" xfId="0" applyFont="1" applyFill="1" applyBorder="1" applyAlignment="1">
      <alignment horizontal="right" vertical="top" wrapText="1"/>
    </xf>
    <xf numFmtId="0" fontId="10" fillId="21" borderId="12" xfId="0" applyFont="1" applyFill="1" applyBorder="1" applyAlignment="1">
      <alignment horizontal="center" vertical="top" wrapText="1"/>
    </xf>
    <xf numFmtId="0" fontId="10" fillId="21" borderId="12" xfId="0" applyFont="1" applyFill="1" applyBorder="1" applyAlignment="1">
      <alignment horizontal="left" vertical="top" wrapText="1"/>
    </xf>
    <xf numFmtId="4" fontId="6" fillId="20" borderId="12" xfId="0" applyNumberFormat="1" applyFont="1" applyFill="1" applyBorder="1" applyAlignment="1">
      <alignment horizontal="right" vertical="top" wrapText="1"/>
    </xf>
    <xf numFmtId="0" fontId="1" fillId="22" borderId="12" xfId="0" applyFont="1" applyFill="1" applyBorder="1" applyAlignment="1">
      <alignment horizontal="center" vertical="top" wrapText="1"/>
    </xf>
    <xf numFmtId="4" fontId="14" fillId="22" borderId="0" xfId="0" applyNumberFormat="1" applyFont="1" applyFill="1" applyAlignment="1">
      <alignment horizontal="right" vertical="top" wrapText="1"/>
    </xf>
    <xf numFmtId="0" fontId="14" fillId="22" borderId="0" xfId="0" applyFont="1" applyFill="1" applyAlignment="1">
      <alignment horizontal="right" vertical="top" wrapText="1"/>
    </xf>
    <xf numFmtId="4" fontId="14" fillId="14" borderId="12" xfId="0" applyNumberFormat="1" applyFont="1" applyFill="1" applyBorder="1" applyAlignment="1">
      <alignment horizontal="right" vertical="top" wrapText="1"/>
    </xf>
    <xf numFmtId="165" fontId="14" fillId="14" borderId="12" xfId="0" applyNumberFormat="1" applyFont="1" applyFill="1" applyBorder="1" applyAlignment="1">
      <alignment horizontal="right" vertical="top" wrapText="1"/>
    </xf>
    <xf numFmtId="0" fontId="14" fillId="14" borderId="12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5" fontId="14" fillId="13" borderId="12" xfId="0" applyNumberFormat="1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center" vertical="top" wrapText="1"/>
    </xf>
    <xf numFmtId="0" fontId="14" fillId="13" borderId="12" xfId="0" applyFont="1" applyFill="1" applyBorder="1" applyAlignment="1">
      <alignment horizontal="left" vertical="top" wrapText="1"/>
    </xf>
    <xf numFmtId="0" fontId="14" fillId="13" borderId="12" xfId="0" applyFont="1" applyFill="1" applyBorder="1" applyAlignment="1">
      <alignment horizontal="right" vertical="top" wrapText="1"/>
    </xf>
    <xf numFmtId="165" fontId="10" fillId="21" borderId="12" xfId="0" applyNumberFormat="1" applyFont="1" applyFill="1" applyBorder="1" applyAlignment="1">
      <alignment horizontal="right" vertical="top" wrapText="1"/>
    </xf>
    <xf numFmtId="0" fontId="10" fillId="21" borderId="12" xfId="0" applyFont="1" applyFill="1" applyBorder="1" applyAlignment="1">
      <alignment horizontal="left" vertical="top" wrapText="1"/>
    </xf>
    <xf numFmtId="0" fontId="1" fillId="22" borderId="12" xfId="0" applyFont="1" applyFill="1" applyBorder="1" applyAlignment="1">
      <alignment horizontal="left" vertical="top" wrapText="1"/>
    </xf>
    <xf numFmtId="0" fontId="6" fillId="20" borderId="12" xfId="0" applyFont="1" applyFill="1" applyBorder="1" applyAlignment="1">
      <alignment horizontal="left" vertical="top" wrapText="1"/>
    </xf>
    <xf numFmtId="0" fontId="10" fillId="21" borderId="11" xfId="0" applyFont="1" applyFill="1" applyBorder="1" applyAlignment="1">
      <alignment horizontal="left" vertical="top" wrapText="1"/>
    </xf>
    <xf numFmtId="4" fontId="9" fillId="22" borderId="0" xfId="0" applyNumberFormat="1" applyFont="1" applyFill="1" applyAlignment="1">
      <alignment horizontal="right" vertical="top" wrapText="1"/>
    </xf>
    <xf numFmtId="165" fontId="9" fillId="22" borderId="0" xfId="0" applyNumberFormat="1" applyFont="1" applyFill="1" applyAlignment="1">
      <alignment horizontal="right" vertical="top" wrapText="1"/>
    </xf>
    <xf numFmtId="4" fontId="17" fillId="17" borderId="0" xfId="0" applyNumberFormat="1" applyFont="1" applyFill="1" applyAlignment="1">
      <alignment horizontal="right" vertical="top" wrapText="1"/>
    </xf>
    <xf numFmtId="4" fontId="9" fillId="22" borderId="0" xfId="0" applyNumberFormat="1" applyFont="1" applyFill="1" applyAlignment="1">
      <alignment horizontal="right" vertical="top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right" vertical="center"/>
    </xf>
    <xf numFmtId="166" fontId="22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4" fontId="23" fillId="0" borderId="0" xfId="2" applyNumberFormat="1" applyFont="1" applyAlignment="1">
      <alignment vertical="center"/>
    </xf>
    <xf numFmtId="0" fontId="25" fillId="0" borderId="0" xfId="2" applyFont="1" applyAlignment="1">
      <alignment vertical="center" wrapText="1"/>
    </xf>
    <xf numFmtId="167" fontId="25" fillId="0" borderId="0" xfId="3" applyFont="1" applyAlignment="1">
      <alignment vertical="center" wrapText="1"/>
    </xf>
    <xf numFmtId="0" fontId="25" fillId="0" borderId="0" xfId="2" applyFont="1" applyAlignment="1">
      <alignment vertical="center"/>
    </xf>
    <xf numFmtId="0" fontId="26" fillId="0" borderId="0" xfId="2" applyFont="1" applyAlignment="1">
      <alignment horizontal="left" vertical="center"/>
    </xf>
    <xf numFmtId="0" fontId="26" fillId="0" borderId="0" xfId="2" applyFont="1" applyAlignment="1">
      <alignment vertical="center"/>
    </xf>
    <xf numFmtId="2" fontId="28" fillId="23" borderId="14" xfId="4" applyNumberFormat="1" applyFont="1" applyFill="1" applyBorder="1" applyAlignment="1">
      <alignment horizontal="center" vertical="center"/>
    </xf>
    <xf numFmtId="2" fontId="28" fillId="23" borderId="15" xfId="4" applyNumberFormat="1" applyFont="1" applyFill="1" applyBorder="1" applyAlignment="1">
      <alignment horizontal="center" vertical="center"/>
    </xf>
    <xf numFmtId="2" fontId="28" fillId="23" borderId="15" xfId="5" applyNumberFormat="1" applyFont="1" applyFill="1" applyBorder="1" applyAlignment="1">
      <alignment horizontal="center" vertical="center"/>
    </xf>
    <xf numFmtId="2" fontId="29" fillId="0" borderId="18" xfId="2" applyNumberFormat="1" applyFont="1" applyBorder="1" applyAlignment="1">
      <alignment horizontal="center" vertical="center" wrapText="1"/>
    </xf>
    <xf numFmtId="2" fontId="29" fillId="0" borderId="19" xfId="2" applyNumberFormat="1" applyFont="1" applyBorder="1" applyAlignment="1">
      <alignment horizontal="center" vertical="center" wrapText="1"/>
    </xf>
    <xf numFmtId="2" fontId="30" fillId="0" borderId="18" xfId="2" applyNumberFormat="1" applyFont="1" applyBorder="1" applyAlignment="1">
      <alignment horizontal="center" vertical="center" wrapText="1"/>
    </xf>
    <xf numFmtId="2" fontId="30" fillId="0" borderId="19" xfId="2" applyNumberFormat="1" applyFont="1" applyBorder="1" applyAlignment="1">
      <alignment horizontal="center" vertical="center" wrapText="1"/>
    </xf>
    <xf numFmtId="0" fontId="30" fillId="0" borderId="19" xfId="2" applyFont="1" applyBorder="1" applyAlignment="1">
      <alignment vertical="center" wrapText="1"/>
    </xf>
    <xf numFmtId="0" fontId="30" fillId="0" borderId="20" xfId="2" applyFont="1" applyBorder="1" applyAlignment="1">
      <alignment horizontal="center" vertical="center" wrapText="1"/>
    </xf>
    <xf numFmtId="0" fontId="29" fillId="24" borderId="20" xfId="2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31" fillId="0" borderId="21" xfId="2" applyFont="1" applyBorder="1" applyAlignment="1">
      <alignment horizontal="center" vertical="center" wrapText="1"/>
    </xf>
    <xf numFmtId="0" fontId="31" fillId="0" borderId="22" xfId="2" applyFont="1" applyBorder="1" applyAlignment="1">
      <alignment horizontal="center" vertical="center" wrapText="1"/>
    </xf>
    <xf numFmtId="168" fontId="31" fillId="0" borderId="23" xfId="2" applyNumberFormat="1" applyFont="1" applyBorder="1" applyAlignment="1">
      <alignment horizontal="center" vertical="center" wrapText="1"/>
    </xf>
    <xf numFmtId="0" fontId="25" fillId="25" borderId="14" xfId="2" applyFont="1" applyFill="1" applyBorder="1" applyAlignment="1">
      <alignment horizontal="center" vertical="center" wrapText="1"/>
    </xf>
    <xf numFmtId="0" fontId="25" fillId="25" borderId="15" xfId="2" applyFont="1" applyFill="1" applyBorder="1" applyAlignment="1">
      <alignment horizontal="center" vertical="center" wrapText="1"/>
    </xf>
    <xf numFmtId="0" fontId="22" fillId="0" borderId="28" xfId="2" applyFont="1" applyBorder="1" applyAlignment="1">
      <alignment vertical="center"/>
    </xf>
    <xf numFmtId="0" fontId="22" fillId="0" borderId="29" xfId="2" applyFont="1" applyBorder="1" applyAlignment="1">
      <alignment vertical="center"/>
    </xf>
    <xf numFmtId="10" fontId="22" fillId="0" borderId="30" xfId="5" applyNumberFormat="1" applyFont="1" applyBorder="1" applyAlignment="1">
      <alignment horizontal="left" vertical="center"/>
    </xf>
    <xf numFmtId="0" fontId="22" fillId="0" borderId="31" xfId="2" applyFont="1" applyBorder="1" applyAlignment="1">
      <alignment horizontal="right" vertical="center"/>
    </xf>
    <xf numFmtId="0" fontId="25" fillId="0" borderId="0" xfId="2" applyFont="1" applyAlignment="1">
      <alignment horizontal="right" vertical="center"/>
    </xf>
    <xf numFmtId="0" fontId="25" fillId="0" borderId="32" xfId="2" applyFont="1" applyBorder="1" applyAlignment="1">
      <alignment vertical="center"/>
    </xf>
    <xf numFmtId="14" fontId="22" fillId="0" borderId="33" xfId="2" applyNumberFormat="1" applyFont="1" applyBorder="1" applyAlignment="1">
      <alignment horizontal="left" vertical="center"/>
    </xf>
    <xf numFmtId="0" fontId="22" fillId="0" borderId="34" xfId="2" applyFont="1" applyBorder="1" applyAlignment="1">
      <alignment horizontal="right" vertical="center"/>
    </xf>
    <xf numFmtId="0" fontId="22" fillId="0" borderId="33" xfId="2" applyFont="1" applyBorder="1" applyAlignment="1">
      <alignment vertical="center"/>
    </xf>
    <xf numFmtId="0" fontId="22" fillId="0" borderId="35" xfId="2" applyFont="1" applyBorder="1" applyAlignment="1">
      <alignment horizontal="right" vertical="center"/>
    </xf>
    <xf numFmtId="169" fontId="25" fillId="0" borderId="32" xfId="2" applyNumberFormat="1" applyFont="1" applyBorder="1" applyAlignment="1">
      <alignment horizontal="center" vertical="center"/>
    </xf>
    <xf numFmtId="0" fontId="22" fillId="0" borderId="33" xfId="2" applyFont="1" applyBorder="1" applyAlignment="1">
      <alignment horizontal="left" vertical="center"/>
    </xf>
    <xf numFmtId="0" fontId="25" fillId="0" borderId="35" xfId="2" applyFont="1" applyBorder="1" applyAlignment="1">
      <alignment horizontal="right" vertical="center"/>
    </xf>
    <xf numFmtId="169" fontId="22" fillId="0" borderId="32" xfId="2" applyNumberFormat="1" applyFont="1" applyBorder="1" applyAlignment="1">
      <alignment horizontal="center" vertical="center"/>
    </xf>
    <xf numFmtId="0" fontId="25" fillId="0" borderId="33" xfId="2" applyFont="1" applyBorder="1" applyAlignment="1">
      <alignment vertical="center"/>
    </xf>
    <xf numFmtId="0" fontId="33" fillId="0" borderId="0" xfId="2" applyFont="1" applyAlignment="1">
      <alignment vertical="center"/>
    </xf>
    <xf numFmtId="0" fontId="22" fillId="0" borderId="36" xfId="2" applyFont="1" applyBorder="1" applyAlignment="1">
      <alignment vertical="center"/>
    </xf>
    <xf numFmtId="0" fontId="22" fillId="0" borderId="37" xfId="2" applyFont="1" applyBorder="1" applyAlignment="1">
      <alignment vertical="center"/>
    </xf>
    <xf numFmtId="0" fontId="22" fillId="0" borderId="38" xfId="2" applyFont="1" applyBorder="1" applyAlignment="1">
      <alignment vertical="center"/>
    </xf>
    <xf numFmtId="0" fontId="22" fillId="0" borderId="39" xfId="2" applyFont="1" applyBorder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4" fontId="23" fillId="0" borderId="0" xfId="2" applyNumberFormat="1" applyFont="1" applyAlignment="1">
      <alignment horizontal="center" vertical="center"/>
    </xf>
    <xf numFmtId="170" fontId="28" fillId="23" borderId="0" xfId="5" applyNumberFormat="1" applyFont="1" applyFill="1" applyBorder="1" applyAlignment="1">
      <alignment horizontal="center" vertical="center"/>
    </xf>
    <xf numFmtId="170" fontId="28" fillId="23" borderId="14" xfId="5" applyNumberFormat="1" applyFont="1" applyFill="1" applyBorder="1" applyAlignment="1">
      <alignment horizontal="center" vertical="center"/>
    </xf>
    <xf numFmtId="170" fontId="22" fillId="0" borderId="0" xfId="5" applyNumberFormat="1" applyFont="1" applyFill="1" applyBorder="1" applyAlignment="1">
      <alignment horizontal="center" vertical="center" wrapText="1"/>
    </xf>
    <xf numFmtId="170" fontId="22" fillId="0" borderId="41" xfId="5" applyNumberFormat="1" applyFont="1" applyFill="1" applyBorder="1" applyAlignment="1">
      <alignment horizontal="center" vertical="center" wrapText="1"/>
    </xf>
    <xf numFmtId="0" fontId="22" fillId="0" borderId="42" xfId="2" applyFont="1" applyBorder="1" applyAlignment="1">
      <alignment horizontal="center" vertical="center" wrapText="1"/>
    </xf>
    <xf numFmtId="0" fontId="22" fillId="0" borderId="42" xfId="2" applyFont="1" applyBorder="1" applyAlignment="1">
      <alignment horizontal="left" vertical="center" wrapText="1"/>
    </xf>
    <xf numFmtId="168" fontId="22" fillId="0" borderId="43" xfId="2" applyNumberFormat="1" applyFont="1" applyBorder="1" applyAlignment="1">
      <alignment horizontal="center" vertical="center" wrapText="1"/>
    </xf>
    <xf numFmtId="170" fontId="25" fillId="24" borderId="0" xfId="5" applyNumberFormat="1" applyFont="1" applyFill="1" applyBorder="1" applyAlignment="1">
      <alignment horizontal="center" vertical="center" wrapText="1"/>
    </xf>
    <xf numFmtId="170" fontId="25" fillId="24" borderId="41" xfId="5" applyNumberFormat="1" applyFont="1" applyFill="1" applyBorder="1" applyAlignment="1">
      <alignment horizontal="center" vertical="center" wrapText="1"/>
    </xf>
    <xf numFmtId="0" fontId="25" fillId="24" borderId="42" xfId="2" applyFont="1" applyFill="1" applyBorder="1" applyAlignment="1">
      <alignment horizontal="center" vertical="center" wrapText="1"/>
    </xf>
    <xf numFmtId="0" fontId="25" fillId="24" borderId="42" xfId="2" applyFont="1" applyFill="1" applyBorder="1" applyAlignment="1">
      <alignment horizontal="left" vertical="center" wrapText="1"/>
    </xf>
    <xf numFmtId="168" fontId="25" fillId="24" borderId="43" xfId="2" applyNumberFormat="1" applyFont="1" applyFill="1" applyBorder="1" applyAlignment="1">
      <alignment horizontal="center" vertical="center" wrapText="1"/>
    </xf>
    <xf numFmtId="0" fontId="22" fillId="0" borderId="42" xfId="2" applyFont="1" applyBorder="1" applyAlignment="1">
      <alignment horizontal="center" vertical="center"/>
    </xf>
    <xf numFmtId="170" fontId="25" fillId="24" borderId="0" xfId="2" applyNumberFormat="1" applyFont="1" applyFill="1" applyAlignment="1">
      <alignment horizontal="center" vertical="center" wrapText="1"/>
    </xf>
    <xf numFmtId="170" fontId="25" fillId="24" borderId="41" xfId="2" applyNumberFormat="1" applyFont="1" applyFill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0" borderId="25" xfId="2" applyFon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168" fontId="31" fillId="0" borderId="44" xfId="2" applyNumberFormat="1" applyFont="1" applyBorder="1" applyAlignment="1">
      <alignment horizontal="center" vertical="center" wrapText="1"/>
    </xf>
    <xf numFmtId="0" fontId="25" fillId="25" borderId="0" xfId="2" applyFont="1" applyFill="1" applyAlignment="1">
      <alignment horizontal="center" vertical="center" wrapText="1"/>
    </xf>
    <xf numFmtId="0" fontId="25" fillId="25" borderId="45" xfId="2" applyFont="1" applyFill="1" applyBorder="1" applyAlignment="1">
      <alignment horizontal="center" vertical="center" wrapText="1"/>
    </xf>
    <xf numFmtId="0" fontId="25" fillId="25" borderId="47" xfId="2" applyFont="1" applyFill="1" applyBorder="1" applyAlignment="1">
      <alignment horizontal="center" vertical="center" wrapText="1"/>
    </xf>
    <xf numFmtId="171" fontId="22" fillId="26" borderId="0" xfId="5" applyNumberFormat="1" applyFont="1" applyFill="1" applyBorder="1" applyAlignment="1">
      <alignment horizontal="center" vertical="center" wrapText="1"/>
    </xf>
    <xf numFmtId="0" fontId="22" fillId="26" borderId="15" xfId="4" applyFont="1" applyFill="1" applyBorder="1" applyAlignment="1">
      <alignment horizontal="center" vertical="center" wrapText="1"/>
    </xf>
    <xf numFmtId="170" fontId="22" fillId="26" borderId="0" xfId="5" applyNumberFormat="1" applyFont="1" applyFill="1" applyBorder="1" applyAlignment="1">
      <alignment horizontal="center" vertical="center" wrapText="1"/>
    </xf>
    <xf numFmtId="170" fontId="22" fillId="26" borderId="18" xfId="5" applyNumberFormat="1" applyFont="1" applyFill="1" applyBorder="1" applyAlignment="1">
      <alignment horizontal="center" vertical="center" wrapText="1"/>
    </xf>
    <xf numFmtId="170" fontId="22" fillId="26" borderId="19" xfId="5" applyNumberFormat="1" applyFont="1" applyFill="1" applyBorder="1" applyAlignment="1">
      <alignment horizontal="center" vertical="center" wrapText="1"/>
    </xf>
    <xf numFmtId="0" fontId="22" fillId="26" borderId="19" xfId="4" applyFont="1" applyFill="1" applyBorder="1" applyAlignment="1">
      <alignment horizontal="center" vertical="center" wrapText="1"/>
    </xf>
    <xf numFmtId="0" fontId="25" fillId="26" borderId="0" xfId="4" applyFont="1" applyFill="1" applyAlignment="1">
      <alignment horizontal="center" vertical="center" wrapText="1"/>
    </xf>
    <xf numFmtId="0" fontId="25" fillId="26" borderId="21" xfId="4" applyFont="1" applyFill="1" applyBorder="1" applyAlignment="1">
      <alignment horizontal="center" vertical="center" wrapText="1"/>
    </xf>
    <xf numFmtId="0" fontId="25" fillId="26" borderId="22" xfId="4" applyFont="1" applyFill="1" applyBorder="1" applyAlignment="1">
      <alignment horizontal="center" vertical="center" wrapText="1"/>
    </xf>
    <xf numFmtId="0" fontId="23" fillId="27" borderId="0" xfId="2" applyFont="1" applyFill="1" applyAlignment="1">
      <alignment horizontal="left" vertical="center"/>
    </xf>
    <xf numFmtId="0" fontId="25" fillId="26" borderId="53" xfId="4" applyFont="1" applyFill="1" applyBorder="1" applyAlignment="1">
      <alignment horizontal="right" vertical="center"/>
    </xf>
    <xf numFmtId="0" fontId="25" fillId="26" borderId="0" xfId="4" applyFont="1" applyFill="1" applyAlignment="1">
      <alignment horizontal="center" vertical="center"/>
    </xf>
    <xf numFmtId="0" fontId="22" fillId="0" borderId="57" xfId="2" applyFont="1" applyBorder="1" applyAlignment="1">
      <alignment vertical="center"/>
    </xf>
    <xf numFmtId="0" fontId="22" fillId="0" borderId="58" xfId="2" applyFont="1" applyBorder="1" applyAlignment="1">
      <alignment vertical="center"/>
    </xf>
    <xf numFmtId="0" fontId="22" fillId="0" borderId="59" xfId="2" applyFont="1" applyBorder="1" applyAlignment="1">
      <alignment vertical="center"/>
    </xf>
    <xf numFmtId="0" fontId="22" fillId="0" borderId="60" xfId="2" applyFont="1" applyBorder="1" applyAlignment="1">
      <alignment vertical="center"/>
    </xf>
    <xf numFmtId="0" fontId="22" fillId="0" borderId="33" xfId="2" applyFont="1" applyBorder="1" applyAlignment="1">
      <alignment horizontal="right" vertical="center"/>
    </xf>
    <xf numFmtId="0" fontId="32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 wrapText="1"/>
    </xf>
    <xf numFmtId="0" fontId="25" fillId="0" borderId="0" xfId="2" applyFont="1" applyAlignment="1">
      <alignment horizontal="left" vertical="center"/>
    </xf>
    <xf numFmtId="0" fontId="25" fillId="0" borderId="34" xfId="2" applyFont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left" vertical="top" wrapText="1"/>
    </xf>
    <xf numFmtId="43" fontId="16" fillId="16" borderId="0" xfId="1" applyFont="1" applyFill="1" applyAlignment="1">
      <alignment horizontal="right" vertical="top" wrapText="1"/>
    </xf>
    <xf numFmtId="0" fontId="16" fillId="16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1" fillId="22" borderId="0" xfId="0" applyFont="1" applyFill="1" applyAlignment="1">
      <alignment horizontal="center" wrapText="1"/>
    </xf>
    <xf numFmtId="0" fontId="25" fillId="0" borderId="33" xfId="2" applyFont="1" applyBorder="1" applyAlignment="1">
      <alignment horizontal="left" vertical="center"/>
    </xf>
    <xf numFmtId="0" fontId="25" fillId="0" borderId="0" xfId="2" applyFont="1" applyBorder="1" applyAlignment="1">
      <alignment horizontal="left" vertical="center"/>
    </xf>
    <xf numFmtId="14" fontId="25" fillId="0" borderId="33" xfId="2" applyNumberFormat="1" applyFont="1" applyBorder="1" applyAlignment="1">
      <alignment horizontal="left" vertical="center"/>
    </xf>
    <xf numFmtId="0" fontId="15" fillId="15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righ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22" borderId="0" xfId="0" applyFont="1" applyFill="1" applyAlignment="1">
      <alignment horizontal="right" vertical="top" wrapText="1"/>
    </xf>
    <xf numFmtId="0" fontId="6" fillId="20" borderId="12" xfId="0" applyFont="1" applyFill="1" applyBorder="1" applyAlignment="1">
      <alignment horizontal="left" vertical="top" wrapText="1"/>
    </xf>
    <xf numFmtId="0" fontId="1" fillId="22" borderId="12" xfId="0" applyFont="1" applyFill="1" applyBorder="1" applyAlignment="1">
      <alignment horizontal="left" vertical="top" wrapText="1"/>
    </xf>
    <xf numFmtId="0" fontId="10" fillId="21" borderId="12" xfId="0" applyFont="1" applyFill="1" applyBorder="1" applyAlignment="1">
      <alignment horizontal="left" vertical="top" wrapText="1"/>
    </xf>
    <xf numFmtId="0" fontId="14" fillId="13" borderId="12" xfId="0" applyFont="1" applyFill="1" applyBorder="1" applyAlignment="1">
      <alignment horizontal="left" vertical="top" wrapText="1"/>
    </xf>
    <xf numFmtId="0" fontId="24" fillId="0" borderId="0" xfId="2" applyFont="1" applyAlignment="1">
      <alignment horizontal="center" vertical="center"/>
    </xf>
    <xf numFmtId="0" fontId="29" fillId="24" borderId="19" xfId="2" applyFont="1" applyFill="1" applyBorder="1" applyAlignment="1">
      <alignment horizontal="center" vertical="center" wrapText="1"/>
    </xf>
    <xf numFmtId="0" fontId="29" fillId="24" borderId="18" xfId="2" applyFont="1" applyFill="1" applyBorder="1" applyAlignment="1">
      <alignment horizontal="center" vertical="center" wrapText="1"/>
    </xf>
    <xf numFmtId="0" fontId="29" fillId="0" borderId="20" xfId="2" applyFont="1" applyBorder="1" applyAlignment="1">
      <alignment horizontal="center" vertical="center" wrapText="1"/>
    </xf>
    <xf numFmtId="0" fontId="29" fillId="0" borderId="19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8" fillId="23" borderId="17" xfId="4" applyFont="1" applyFill="1" applyBorder="1" applyAlignment="1">
      <alignment horizontal="center" vertical="center"/>
    </xf>
    <xf numFmtId="0" fontId="28" fillId="23" borderId="16" xfId="4" applyFont="1" applyFill="1" applyBorder="1" applyAlignment="1">
      <alignment horizontal="center" vertical="center"/>
    </xf>
    <xf numFmtId="4" fontId="23" fillId="0" borderId="0" xfId="2" applyNumberFormat="1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0" borderId="32" xfId="2" applyFont="1" applyBorder="1" applyAlignment="1">
      <alignment horizontal="left" vertical="center"/>
    </xf>
    <xf numFmtId="0" fontId="25" fillId="0" borderId="33" xfId="2" applyFont="1" applyBorder="1" applyAlignment="1">
      <alignment horizontal="left" vertical="center" wrapText="1"/>
    </xf>
    <xf numFmtId="0" fontId="25" fillId="0" borderId="0" xfId="2" applyFont="1" applyAlignment="1">
      <alignment horizontal="left" vertical="center" wrapText="1"/>
    </xf>
    <xf numFmtId="0" fontId="25" fillId="0" borderId="32" xfId="2" applyFont="1" applyBorder="1" applyAlignment="1">
      <alignment horizontal="left" vertical="center" wrapText="1"/>
    </xf>
    <xf numFmtId="0" fontId="32" fillId="0" borderId="0" xfId="2" applyFont="1" applyAlignment="1">
      <alignment horizontal="center" vertical="center"/>
    </xf>
    <xf numFmtId="0" fontId="25" fillId="25" borderId="23" xfId="2" applyFont="1" applyFill="1" applyBorder="1" applyAlignment="1">
      <alignment horizontal="center" vertical="center" wrapText="1"/>
    </xf>
    <xf numFmtId="0" fontId="25" fillId="25" borderId="24" xfId="2" applyFont="1" applyFill="1" applyBorder="1" applyAlignment="1">
      <alignment horizontal="center" vertical="center" wrapText="1"/>
    </xf>
    <xf numFmtId="0" fontId="25" fillId="25" borderId="22" xfId="2" applyFont="1" applyFill="1" applyBorder="1" applyAlignment="1">
      <alignment horizontal="center" vertical="center" wrapText="1"/>
    </xf>
    <xf numFmtId="0" fontId="25" fillId="25" borderId="15" xfId="2" applyFont="1" applyFill="1" applyBorder="1" applyAlignment="1">
      <alignment horizontal="center" vertical="center" wrapText="1"/>
    </xf>
    <xf numFmtId="0" fontId="25" fillId="25" borderId="26" xfId="2" applyFont="1" applyFill="1" applyBorder="1" applyAlignment="1">
      <alignment horizontal="center" vertical="center" wrapText="1"/>
    </xf>
    <xf numFmtId="0" fontId="25" fillId="25" borderId="27" xfId="2" applyFont="1" applyFill="1" applyBorder="1" applyAlignment="1">
      <alignment horizontal="center" vertical="center" wrapText="1"/>
    </xf>
    <xf numFmtId="0" fontId="25" fillId="25" borderId="25" xfId="2" applyFont="1" applyFill="1" applyBorder="1" applyAlignment="1">
      <alignment horizontal="center" vertical="center" wrapText="1"/>
    </xf>
    <xf numFmtId="171" fontId="22" fillId="26" borderId="15" xfId="5" applyNumberFormat="1" applyFont="1" applyFill="1" applyBorder="1" applyAlignment="1">
      <alignment horizontal="center" vertical="center" wrapText="1"/>
    </xf>
    <xf numFmtId="171" fontId="22" fillId="26" borderId="14" xfId="5" applyNumberFormat="1" applyFont="1" applyFill="1" applyBorder="1" applyAlignment="1">
      <alignment horizontal="center" vertical="center" wrapText="1"/>
    </xf>
    <xf numFmtId="0" fontId="25" fillId="25" borderId="46" xfId="2" applyFont="1" applyFill="1" applyBorder="1" applyAlignment="1">
      <alignment horizontal="center" vertical="center" wrapText="1"/>
    </xf>
    <xf numFmtId="0" fontId="28" fillId="23" borderId="40" xfId="4" applyFont="1" applyFill="1" applyBorder="1" applyAlignment="1">
      <alignment horizontal="center" vertical="center"/>
    </xf>
    <xf numFmtId="0" fontId="22" fillId="26" borderId="17" xfId="4" applyFont="1" applyFill="1" applyBorder="1" applyAlignment="1">
      <alignment horizontal="center" vertical="center" wrapText="1"/>
    </xf>
    <xf numFmtId="0" fontId="22" fillId="26" borderId="16" xfId="4" applyFont="1" applyFill="1" applyBorder="1" applyAlignment="1">
      <alignment horizontal="center" vertical="center" wrapText="1"/>
    </xf>
    <xf numFmtId="0" fontId="22" fillId="26" borderId="43" xfId="4" applyFont="1" applyFill="1" applyBorder="1" applyAlignment="1">
      <alignment horizontal="center" vertical="center" wrapText="1"/>
    </xf>
    <xf numFmtId="0" fontId="22" fillId="26" borderId="48" xfId="4" applyFont="1" applyFill="1" applyBorder="1" applyAlignment="1">
      <alignment horizontal="center" vertical="center" wrapText="1"/>
    </xf>
    <xf numFmtId="0" fontId="25" fillId="26" borderId="44" xfId="4" applyFont="1" applyFill="1" applyBorder="1" applyAlignment="1">
      <alignment horizontal="center" vertical="center" wrapText="1"/>
    </xf>
    <xf numFmtId="0" fontId="25" fillId="26" borderId="49" xfId="4" applyFont="1" applyFill="1" applyBorder="1" applyAlignment="1">
      <alignment horizontal="center" vertical="center" wrapText="1"/>
    </xf>
    <xf numFmtId="0" fontId="25" fillId="26" borderId="56" xfId="4" applyFont="1" applyFill="1" applyBorder="1" applyAlignment="1">
      <alignment horizontal="center" vertical="center"/>
    </xf>
    <xf numFmtId="0" fontId="25" fillId="26" borderId="55" xfId="4" applyFont="1" applyFill="1" applyBorder="1" applyAlignment="1">
      <alignment horizontal="center" vertical="center"/>
    </xf>
    <xf numFmtId="0" fontId="25" fillId="26" borderId="54" xfId="4" applyFont="1" applyFill="1" applyBorder="1" applyAlignment="1">
      <alignment horizontal="center" vertical="center"/>
    </xf>
    <xf numFmtId="0" fontId="23" fillId="27" borderId="52" xfId="2" applyFont="1" applyFill="1" applyBorder="1" applyAlignment="1">
      <alignment horizontal="left" vertical="center"/>
    </xf>
    <xf numFmtId="0" fontId="23" fillId="27" borderId="51" xfId="2" applyFont="1" applyFill="1" applyBorder="1" applyAlignment="1">
      <alignment horizontal="left" vertical="center"/>
    </xf>
    <xf numFmtId="0" fontId="23" fillId="27" borderId="50" xfId="2" applyFont="1" applyFill="1" applyBorder="1" applyAlignment="1">
      <alignment horizontal="left" vertical="center"/>
    </xf>
  </cellXfs>
  <cellStyles count="6">
    <cellStyle name="Normal" xfId="0" builtinId="0"/>
    <cellStyle name="Normal 2" xfId="2"/>
    <cellStyle name="Normal 2 8" xfId="4"/>
    <cellStyle name="Porcentagem 9" xfId="5"/>
    <cellStyle name="Vírgula" xfId="1" builtinId="3"/>
    <cellStyle name="Vírgula 8" xfId="3"/>
  </cellStyles>
  <dxfs count="2">
    <dxf>
      <font>
        <color rgb="FF006100"/>
      </font>
      <fill>
        <patternFill>
          <bgColor rgb="FFC6EFCE"/>
        </patternFill>
      </fill>
      <border>
        <left style="thin">
          <color rgb="FF006100"/>
        </left>
        <right style="thin">
          <color rgb="FF006100"/>
        </right>
        <top style="thin">
          <color rgb="FF006100"/>
        </top>
        <bottom style="thin">
          <color rgb="FF006100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M1\SharedDocs\edgar\IMPORTANTE\LICIT\NOLASCO\NOLASC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dgar\IMPORTANTE\LICIT\NOLASCO\NOLAS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32.27\P&#250;blica\Documents%20and%20Settings\tarcisio.junior\Meus%20documentos\Tarc&#237;sio%20Jr\Processos%20em%20an&#225;lise\2009\Gilbu&#233;s%20706898-2009%20Estrada_Vicinal\An&#225;lise%20de%20Custos%20-%20Gilbu&#233;s%2016_11_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ropbox/2023/AXIXA/REFORMA%20DE%20QUADRAS/PLANILHA%20REFORMA%20QUADRA%20BURGO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ropbox/2023/CEDRAL/02.%20ESCOLAS/ESCOLA%20TEREZA%20MARTINS/Planilha%20Or&#231;ament&#225;ria_ESCOLA%20TEREZA%20MARTI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0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O Comparativa"/>
      <sheetName val="CPU ATRIUM"/>
      <sheetName val="DMT"/>
    </sheetNames>
    <sheetDataSet>
      <sheetData sheetId="0"/>
      <sheetData sheetId="1"/>
      <sheetData sheetId="2">
        <row r="1">
          <cell r="C1" t="str">
            <v>MINISTÉRIO DA INTEGRAÇÃO NACIONAL - MI</v>
          </cell>
        </row>
        <row r="14">
          <cell r="D14" t="str">
            <v>SINAPI</v>
          </cell>
        </row>
        <row r="15">
          <cell r="D15" t="str">
            <v>A.234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FEITURAS"/>
      <sheetName val="TÉCNICOS E DADOS"/>
      <sheetName val="RESUMO GERAL"/>
      <sheetName val="SINAPI-SER_01-2023_DES"/>
      <sheetName val="SINAPI-SER_01-2023_Ñ.DES"/>
      <sheetName val="SINAPI-INS_01-2023_DES"/>
      <sheetName val="SINAPI-INS_01-2023_Ñ.DES"/>
      <sheetName val="CURVA_ABC  JESONIDAS"/>
      <sheetName val="ENCARGOS SOCIAIS  JESONIDAS"/>
      <sheetName val="RESUMO GERAL (2)"/>
      <sheetName val="BDI  JESONIDAS"/>
      <sheetName val="CURVA_ABC"/>
      <sheetName val="ENCARGOS SOCIAIS  TIO PAT"/>
      <sheetName val="BDI  TIO PAT"/>
      <sheetName val="RESUMO GERAL (3)"/>
      <sheetName val="ENCARGOS SOCIAIS TEREZA"/>
      <sheetName val="BDI TEREZA"/>
      <sheetName val="ORÇAMENTO BURGOS"/>
      <sheetName val="MEMÓRIA DE CÁLCULO BURGOS"/>
      <sheetName val="CRONOGRAMA "/>
      <sheetName val="ORÇAMENTO SEDE"/>
      <sheetName val="MEMÓRIA DE CÁLCULO SEDE"/>
      <sheetName val="CRONOGRAMA SEDE"/>
      <sheetName val="ENCARGOS SOCIAIS BENEVONUTO"/>
      <sheetName val="BDI BENEVONUTO"/>
      <sheetName val="ORÇAMENTO SANTANA"/>
      <sheetName val="MEMÓRIA DE CÁLCULO SANTANA"/>
      <sheetName val="CRONOGRAMA SANTANA"/>
      <sheetName val="ORÇAMENTO ENSEADA"/>
      <sheetName val="MEMÓRIA DE CÁLCULO ENSEADA"/>
      <sheetName val="CRONOGRAMA ENSEADA"/>
      <sheetName val="ORÇAMENTO ROMANA"/>
      <sheetName val="MEMÓRIA DE CÁLCULO ROMANA"/>
      <sheetName val="CRONOGRAMA ROMANA"/>
      <sheetName val="ORÇAMENTO LARANJAL"/>
      <sheetName val="MEMÓRIA DE CÁLCULO LARANJAL"/>
      <sheetName val="CRONOGRAMA LARANJ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7">
          <cell r="A37" t="str">
            <v>WANDER WILMO GOMES PEREIRA JUNIOR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FEITURAS"/>
      <sheetName val="TÉCNICOS E DADOS"/>
      <sheetName val="RESUMO GERAL"/>
      <sheetName val="SINAPI-SER_01-2023_DES"/>
      <sheetName val="SINAPI-SER_01-2023_Ñ.DES"/>
      <sheetName val="SINAPI-INS_01-2023_DES"/>
      <sheetName val="SINAPI-INS_01-2023_Ñ.DES"/>
      <sheetName val="ORÇAMENTO"/>
      <sheetName val="COMPOSIÇÕES"/>
      <sheetName val="MEMÓRIA DE CÁLCULO"/>
      <sheetName val="CURVA_ABC"/>
      <sheetName val="CRONOGRAMA FÍSICO-FINANCEIRO"/>
      <sheetName val="ENCARGOS SOCIAIS"/>
      <sheetName val="BDI"/>
    </sheetNames>
    <sheetDataSet>
      <sheetData sheetId="0"/>
      <sheetData sheetId="1">
        <row r="1">
          <cell r="A1" t="str">
            <v>Klynsmann Gonçalves Pinheiro</v>
          </cell>
          <cell r="B1" t="str">
            <v>Engenheiro Civil</v>
          </cell>
          <cell r="C1" t="str">
            <v>CREA/MA RNP 111793989-8</v>
          </cell>
          <cell r="D1" t="str">
            <v>CPF nº 604.010.893-20</v>
          </cell>
        </row>
        <row r="2">
          <cell r="A2" t="str">
            <v>Wander Wilmo Gomes Pereira Junior</v>
          </cell>
          <cell r="B2" t="str">
            <v>Engenheiro Civil</v>
          </cell>
          <cell r="C2" t="str">
            <v>CREA/MA RNP 111781558-7</v>
          </cell>
          <cell r="D2" t="str">
            <v>CPF nº 045.770.383-07</v>
          </cell>
        </row>
        <row r="3">
          <cell r="A3" t="str">
            <v>José Rafael Gonçalves Moraes</v>
          </cell>
          <cell r="B3" t="str">
            <v>Engenheiro Civil</v>
          </cell>
          <cell r="C3" t="str">
            <v>CREA/MA RNP 111738019-0</v>
          </cell>
          <cell r="D3" t="str">
            <v>CPF nº 018.552.843-08</v>
          </cell>
        </row>
        <row r="19">
          <cell r="C19" t="str">
            <v>Construção e Reforma de Edifícios-AC</v>
          </cell>
          <cell r="D19">
            <v>0</v>
          </cell>
          <cell r="E19">
            <v>0.03</v>
          </cell>
          <cell r="F19">
            <v>0.04</v>
          </cell>
          <cell r="G19">
            <v>5.5E-2</v>
          </cell>
        </row>
        <row r="20">
          <cell r="C20" t="str">
            <v>Construção e Reforma de Edifícios-SG</v>
          </cell>
          <cell r="D20">
            <v>0</v>
          </cell>
          <cell r="E20">
            <v>8.0000000000000002E-3</v>
          </cell>
          <cell r="F20">
            <v>8.0000000000000002E-3</v>
          </cell>
          <cell r="G20">
            <v>0.01</v>
          </cell>
        </row>
        <row r="21">
          <cell r="C21" t="str">
            <v>Construção e Reforma de Edifícios-R</v>
          </cell>
          <cell r="D21">
            <v>0</v>
          </cell>
          <cell r="E21">
            <v>9.7000000000000003E-3</v>
          </cell>
          <cell r="F21">
            <v>1.2699999999999999E-2</v>
          </cell>
          <cell r="G21">
            <v>1.2699999999999999E-2</v>
          </cell>
        </row>
        <row r="22">
          <cell r="C22" t="str">
            <v>Construção e Reforma de Edifícios-DF</v>
          </cell>
          <cell r="D22">
            <v>0</v>
          </cell>
          <cell r="E22">
            <v>5.8999999999999999E-3</v>
          </cell>
          <cell r="F22">
            <v>1.23E-2</v>
          </cell>
          <cell r="G22">
            <v>1.3899999999999999E-2</v>
          </cell>
        </row>
        <row r="23">
          <cell r="C23" t="str">
            <v>Construção e Reforma de Edifícios-L</v>
          </cell>
          <cell r="D23">
            <v>0</v>
          </cell>
          <cell r="E23">
            <v>6.1600000000000002E-2</v>
          </cell>
          <cell r="F23">
            <v>7.400000000000001E-2</v>
          </cell>
          <cell r="G23">
            <v>8.9600000000000013E-2</v>
          </cell>
        </row>
        <row r="24">
          <cell r="C24" t="str">
            <v>Construção e Reforma de Edifícios-BDI PAD</v>
          </cell>
          <cell r="D24">
            <v>0</v>
          </cell>
          <cell r="E24">
            <v>0.2034</v>
          </cell>
          <cell r="F24">
            <v>0.22120000000000001</v>
          </cell>
          <cell r="G24">
            <v>0.25</v>
          </cell>
        </row>
        <row r="25">
          <cell r="C25" t="str">
            <v>Construção de Praças Urbanas, Rodovias, Ferrovias e recapeamento e pavimentação de vias urbanas-AC</v>
          </cell>
          <cell r="D25">
            <v>0</v>
          </cell>
          <cell r="E25">
            <v>3.7999999999999999E-2</v>
          </cell>
          <cell r="F25">
            <v>4.0099999999999997E-2</v>
          </cell>
          <cell r="G25">
            <v>4.6699999999999998E-2</v>
          </cell>
        </row>
        <row r="26">
          <cell r="C26" t="str">
            <v>Construção de Praças Urbanas, Rodovias, Ferrovias e recapeamento e pavimentação de vias urbanas-SG</v>
          </cell>
          <cell r="D26">
            <v>0</v>
          </cell>
          <cell r="E26">
            <v>3.2000000000000002E-3</v>
          </cell>
          <cell r="F26">
            <v>4.0000000000000001E-3</v>
          </cell>
          <cell r="G26">
            <v>7.4000000000000003E-3</v>
          </cell>
        </row>
        <row r="27">
          <cell r="C27" t="str">
            <v>Construção de Praças Urbanas, Rodovias, Ferrovias e recapeamento e pavimentação de vias urbanas-R</v>
          </cell>
          <cell r="D27">
            <v>0</v>
          </cell>
          <cell r="E27">
            <v>5.0000000000000001E-3</v>
          </cell>
          <cell r="F27">
            <v>5.6000000000000008E-3</v>
          </cell>
          <cell r="G27">
            <v>9.7000000000000003E-3</v>
          </cell>
        </row>
        <row r="28">
          <cell r="C28" t="str">
            <v>Construção de Praças Urbanas, Rodovias, Ferrovias e recapeamento e pavimentação de vias urbanas-DF</v>
          </cell>
          <cell r="D28">
            <v>0</v>
          </cell>
          <cell r="E28">
            <v>1.0200000000000001E-2</v>
          </cell>
          <cell r="F28">
            <v>1.11E-2</v>
          </cell>
          <cell r="G28">
            <v>1.21E-2</v>
          </cell>
        </row>
        <row r="29">
          <cell r="C29" t="str">
            <v>Construção de Praças Urbanas, Rodovias, Ferrovias e recapeamento e pavimentação de vias urbanas-L</v>
          </cell>
          <cell r="D29">
            <v>0</v>
          </cell>
          <cell r="E29">
            <v>6.6400000000000001E-2</v>
          </cell>
          <cell r="F29">
            <v>7.2999999999999995E-2</v>
          </cell>
          <cell r="G29">
            <v>8.6899999999999991E-2</v>
          </cell>
        </row>
        <row r="30">
          <cell r="C30" t="str">
            <v>Construção de Praças Urbanas, Rodovias, Ferrovias e recapeamento e pavimentação de vias urbanas-BDI PAD</v>
          </cell>
          <cell r="D30">
            <v>0</v>
          </cell>
          <cell r="E30">
            <v>0.19600000000000001</v>
          </cell>
          <cell r="F30">
            <v>0.2097</v>
          </cell>
          <cell r="G30">
            <v>0.24230000000000002</v>
          </cell>
        </row>
        <row r="31">
          <cell r="C31" t="str">
            <v>Construção de Redes de Abastecimento de Água, Coleta de Esgoto-AC</v>
          </cell>
          <cell r="D31">
            <v>0</v>
          </cell>
          <cell r="E31">
            <v>3.4300000000000004E-2</v>
          </cell>
          <cell r="F31">
            <v>4.9299999999999997E-2</v>
          </cell>
          <cell r="G31">
            <v>6.7099999999999993E-2</v>
          </cell>
        </row>
        <row r="32">
          <cell r="C32" t="str">
            <v>Construção de Redes de Abastecimento de Água, Coleta de Esgoto-SG</v>
          </cell>
          <cell r="D32">
            <v>0</v>
          </cell>
          <cell r="E32">
            <v>2.8000000000000004E-3</v>
          </cell>
          <cell r="F32">
            <v>4.8999999999999998E-3</v>
          </cell>
          <cell r="G32">
            <v>7.4999999999999997E-3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C34" t="str">
            <v>Construção de Redes de Abastecimento de Água, Coleta de Esgoto-R</v>
          </cell>
          <cell r="D34">
            <v>0</v>
          </cell>
          <cell r="E34">
            <v>0.01</v>
          </cell>
          <cell r="F34">
            <v>1.3899999999999999E-2</v>
          </cell>
          <cell r="G34">
            <v>1.7399999999999999E-2</v>
          </cell>
        </row>
        <row r="35">
          <cell r="C35" t="str">
            <v>Construção de Redes de Abastecimento de Água, Coleta de Esgoto-DF</v>
          </cell>
          <cell r="D35">
            <v>0</v>
          </cell>
          <cell r="E35">
            <v>9.3999999999999986E-3</v>
          </cell>
          <cell r="F35">
            <v>9.8999999999999991E-3</v>
          </cell>
          <cell r="G35">
            <v>1.1699999999999999E-2</v>
          </cell>
        </row>
        <row r="36">
          <cell r="C36" t="str">
            <v>Construção de Redes de Abastecimento de Água, Coleta de Esgoto-L</v>
          </cell>
          <cell r="D36">
            <v>0</v>
          </cell>
          <cell r="E36">
            <v>6.7400000000000002E-2</v>
          </cell>
          <cell r="F36">
            <v>8.0399999999999985E-2</v>
          </cell>
          <cell r="G36">
            <v>9.4E-2</v>
          </cell>
        </row>
        <row r="37">
          <cell r="C37" t="str">
            <v>Construção de Redes de Abastecimento de Água, Coleta de Esgoto-BDI PAD</v>
          </cell>
          <cell r="D37">
            <v>0</v>
          </cell>
          <cell r="E37">
            <v>0.20760000000000001</v>
          </cell>
          <cell r="F37">
            <v>0.24179999999999999</v>
          </cell>
          <cell r="G37">
            <v>0.26440000000000002</v>
          </cell>
        </row>
        <row r="38">
          <cell r="C38" t="str">
            <v>Construção e Manutenção de Estações e Redes de Distribuição de Energia Elétrica-AC</v>
          </cell>
          <cell r="D38">
            <v>0</v>
          </cell>
          <cell r="E38">
            <v>5.2900000000000003E-2</v>
          </cell>
          <cell r="F38">
            <v>5.9200000000000003E-2</v>
          </cell>
          <cell r="G38">
            <v>7.9299999999999995E-2</v>
          </cell>
        </row>
        <row r="39">
          <cell r="C39" t="str">
            <v>Construção e Manutenção de Estações e Redes de Distribuição de Energia Elétrica-SG</v>
          </cell>
          <cell r="D39">
            <v>0</v>
          </cell>
          <cell r="E39">
            <v>2.5000000000000001E-3</v>
          </cell>
          <cell r="F39">
            <v>5.1000000000000004E-3</v>
          </cell>
          <cell r="G39">
            <v>5.6000000000000008E-3</v>
          </cell>
        </row>
        <row r="40">
          <cell r="C40" t="str">
            <v>Construção e Manutenção de Estações e Redes de Distribuição de Energia Elétrica-R</v>
          </cell>
          <cell r="D40">
            <v>0</v>
          </cell>
          <cell r="E40">
            <v>0.01</v>
          </cell>
          <cell r="F40">
            <v>1.4800000000000001E-2</v>
          </cell>
          <cell r="G40">
            <v>1.9699999999999999E-2</v>
          </cell>
        </row>
        <row r="41">
          <cell r="C41" t="str">
            <v>Construção e Manutenção de Estações e Redes de Distribuição de Energia Elétrica-DF</v>
          </cell>
          <cell r="D41">
            <v>0</v>
          </cell>
          <cell r="E41">
            <v>1.01E-2</v>
          </cell>
          <cell r="F41">
            <v>1.0700000000000001E-2</v>
          </cell>
          <cell r="G41">
            <v>1.11E-2</v>
          </cell>
        </row>
        <row r="42">
          <cell r="C42" t="str">
            <v>Construção e Manutenção de Estações e Redes de Distribuição de Energia Elétrica-L</v>
          </cell>
          <cell r="D42">
            <v>0</v>
          </cell>
          <cell r="E42">
            <v>0.08</v>
          </cell>
          <cell r="F42">
            <v>8.3100000000000007E-2</v>
          </cell>
          <cell r="G42">
            <v>9.5100000000000004E-2</v>
          </cell>
        </row>
        <row r="43">
          <cell r="C43" t="str">
            <v>Construção e Manutenção de Estações e Redes de Distribuição de Energia Elétrica-BDI PAD</v>
          </cell>
          <cell r="D43">
            <v>0</v>
          </cell>
          <cell r="E43">
            <v>0.24</v>
          </cell>
          <cell r="F43">
            <v>0.25840000000000002</v>
          </cell>
          <cell r="G43">
            <v>0.27860000000000001</v>
          </cell>
        </row>
        <row r="44">
          <cell r="C44" t="str">
            <v>Obras Portuárias, Marítimas e Fluviais-AC</v>
          </cell>
          <cell r="D44">
            <v>0</v>
          </cell>
          <cell r="E44">
            <v>0.04</v>
          </cell>
          <cell r="F44">
            <v>5.5199999999999999E-2</v>
          </cell>
          <cell r="G44">
            <v>7.85E-2</v>
          </cell>
        </row>
        <row r="45">
          <cell r="C45" t="str">
            <v>Obras Portuárias, Marítimas e Fluviais-SG</v>
          </cell>
          <cell r="D45">
            <v>0</v>
          </cell>
          <cell r="E45">
            <v>8.1000000000000013E-3</v>
          </cell>
          <cell r="F45">
            <v>1.2199999999999999E-2</v>
          </cell>
          <cell r="G45">
            <v>1.9900000000000001E-2</v>
          </cell>
        </row>
        <row r="46">
          <cell r="C46" t="str">
            <v>Obras Portuárias, Marítimas e Fluviais-R</v>
          </cell>
          <cell r="D46">
            <v>0</v>
          </cell>
          <cell r="E46">
            <v>1.46E-2</v>
          </cell>
          <cell r="F46">
            <v>2.3199999999999998E-2</v>
          </cell>
          <cell r="G46">
            <v>3.1600000000000003E-2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C49" t="str">
            <v>Obras Portuárias, Marítimas e Fluviais-DF</v>
          </cell>
          <cell r="D49">
            <v>0</v>
          </cell>
          <cell r="E49">
            <v>9.3999999999999986E-3</v>
          </cell>
          <cell r="F49">
            <v>1.0200000000000001E-2</v>
          </cell>
          <cell r="G49">
            <v>1.3300000000000001E-2</v>
          </cell>
        </row>
        <row r="50">
          <cell r="C50" t="str">
            <v>Obras Portuárias, Marítimas e Fluviais-L</v>
          </cell>
          <cell r="D50">
            <v>0</v>
          </cell>
          <cell r="E50">
            <v>7.1399999999999991E-2</v>
          </cell>
          <cell r="F50">
            <v>8.4000000000000005E-2</v>
          </cell>
          <cell r="G50">
            <v>0.1043</v>
          </cell>
        </row>
        <row r="51">
          <cell r="C51" t="str">
            <v>Obras Portuárias, Marítimas e Fluviais-BDI PAD</v>
          </cell>
          <cell r="D51">
            <v>0</v>
          </cell>
          <cell r="E51">
            <v>0.22800000000000001</v>
          </cell>
          <cell r="F51">
            <v>0.27479999999999999</v>
          </cell>
          <cell r="G51">
            <v>0.3095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C55" t="str">
            <v>Fornecimento de Materiais e Equipamentos (aquisição indireta - em conjunto com licitação de obras)-AC</v>
          </cell>
          <cell r="D55">
            <v>0</v>
          </cell>
          <cell r="E55">
            <v>1.4999999999999999E-2</v>
          </cell>
          <cell r="F55">
            <v>3.4500000000000003E-2</v>
          </cell>
          <cell r="G55">
            <v>4.4900000000000002E-2</v>
          </cell>
        </row>
        <row r="56">
          <cell r="C56" t="str">
            <v>Fornecimento de Materiais e Equipamentos (aquisição indireta - em conjunto com licitação de obras)-SG</v>
          </cell>
          <cell r="D56">
            <v>0</v>
          </cell>
          <cell r="E56">
            <v>3.0000000000000001E-3</v>
          </cell>
          <cell r="F56">
            <v>4.7999999999999996E-3</v>
          </cell>
          <cell r="G56">
            <v>8.199999999999999E-3</v>
          </cell>
        </row>
        <row r="57">
          <cell r="C57" t="str">
            <v>Fornecimento de Materiais e Equipamentos (aquisição indireta - em conjunto com licitação de obras)-R</v>
          </cell>
          <cell r="D57">
            <v>0</v>
          </cell>
          <cell r="E57">
            <v>5.6000000000000008E-3</v>
          </cell>
          <cell r="F57">
            <v>8.5000000000000006E-3</v>
          </cell>
          <cell r="G57">
            <v>8.8999999999999999E-3</v>
          </cell>
        </row>
        <row r="58">
          <cell r="C58" t="str">
            <v>Fornecimento de Materiais e Equipamentos (aquisição indireta - em conjunto com licitação de obras)-DF</v>
          </cell>
          <cell r="D58">
            <v>0</v>
          </cell>
          <cell r="E58">
            <v>8.5000000000000006E-3</v>
          </cell>
          <cell r="F58">
            <v>8.5000000000000006E-3</v>
          </cell>
          <cell r="G58">
            <v>1.11E-2</v>
          </cell>
        </row>
        <row r="59">
          <cell r="C59" t="str">
            <v>Fornecimento de Materiais e Equipamentos (aquisição indireta - em conjunto com licitação de obras)-L</v>
          </cell>
          <cell r="D59">
            <v>0</v>
          </cell>
          <cell r="E59">
            <v>3.5000000000000003E-2</v>
          </cell>
          <cell r="F59">
            <v>5.1100000000000007E-2</v>
          </cell>
          <cell r="G59">
            <v>6.2199999999999998E-2</v>
          </cell>
        </row>
        <row r="60">
          <cell r="C60" t="str">
            <v>Fornecimento de Materiais e Equipamentos (aquisição indireta - em conjunto com licitação de obras)-BDI PAD</v>
          </cell>
          <cell r="D60">
            <v>0</v>
          </cell>
          <cell r="E60">
            <v>0.111</v>
          </cell>
          <cell r="F60">
            <v>0.14019999999999999</v>
          </cell>
          <cell r="G60">
            <v>0.16800000000000001</v>
          </cell>
        </row>
        <row r="61">
          <cell r="C61" t="str">
            <v>Estudos e Projetos, Planos e Gerenciamento e outros correlatos-K1</v>
          </cell>
          <cell r="D61">
            <v>0</v>
          </cell>
          <cell r="E61" t="str">
            <v>-</v>
          </cell>
          <cell r="F61" t="str">
            <v>-</v>
          </cell>
          <cell r="G61" t="str">
            <v>-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C67" t="str">
            <v>Estudos e Projetos, Planos e Gerenciamento e outros correlatos-K2</v>
          </cell>
          <cell r="D67">
            <v>0</v>
          </cell>
          <cell r="E67" t="str">
            <v>-</v>
          </cell>
          <cell r="F67">
            <v>0.2</v>
          </cell>
          <cell r="G67" t="str">
            <v>-</v>
          </cell>
        </row>
        <row r="68">
          <cell r="C68" t="str">
            <v>Estudos e Projetos, Planos e Gerenciamento e outros correlatos-</v>
          </cell>
          <cell r="D68">
            <v>0</v>
          </cell>
          <cell r="E68" t="str">
            <v>-</v>
          </cell>
          <cell r="F68" t="str">
            <v>-</v>
          </cell>
          <cell r="G68" t="str">
            <v>-</v>
          </cell>
        </row>
        <row r="69">
          <cell r="C69" t="str">
            <v>Estudos e Projetos, Planos e Gerenciamento e outros correlatos-</v>
          </cell>
          <cell r="D69">
            <v>0</v>
          </cell>
          <cell r="E69" t="str">
            <v>-</v>
          </cell>
          <cell r="F69" t="str">
            <v>-</v>
          </cell>
          <cell r="G69" t="str">
            <v>-</v>
          </cell>
        </row>
        <row r="70">
          <cell r="C70" t="str">
            <v>Estudos e Projetos, Planos e Gerenciamento e outros correlatos-K3</v>
          </cell>
          <cell r="D70">
            <v>0</v>
          </cell>
          <cell r="E70" t="str">
            <v>-</v>
          </cell>
          <cell r="F70">
            <v>0.12</v>
          </cell>
          <cell r="G70" t="str">
            <v>-</v>
          </cell>
        </row>
        <row r="71">
          <cell r="C71" t="str">
            <v>Estudos e Projetos, Planos e Gerenciamento e outros correlatos-BDI PAD</v>
          </cell>
          <cell r="D71">
            <v>0</v>
          </cell>
          <cell r="E71" t="str">
            <v>-</v>
          </cell>
          <cell r="F71" t="str">
            <v>-</v>
          </cell>
          <cell r="G71" t="str">
            <v>-</v>
          </cell>
        </row>
      </sheetData>
      <sheetData sheetId="2"/>
      <sheetData sheetId="3">
        <row r="2">
          <cell r="A2">
            <v>97141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pageSetUpPr fitToPage="1"/>
  </sheetPr>
  <dimension ref="A1:D22"/>
  <sheetViews>
    <sheetView showOutlineSymbols="0" showWhiteSpace="0" workbookViewId="0">
      <selection activeCell="B25" sqref="B25"/>
    </sheetView>
  </sheetViews>
  <sheetFormatPr defaultRowHeight="13.8" x14ac:dyDescent="0.25"/>
  <cols>
    <col min="1" max="1" width="10" style="15" bestFit="1" customWidth="1"/>
    <col min="2" max="2" width="48.296875" style="15" customWidth="1"/>
    <col min="3" max="4" width="13" style="15" bestFit="1" customWidth="1"/>
    <col min="5" max="16384" width="8.796875" style="15"/>
  </cols>
  <sheetData>
    <row r="1" spans="1:4" x14ac:dyDescent="0.25">
      <c r="A1" s="94" t="s">
        <v>362</v>
      </c>
      <c r="B1" s="155" t="s">
        <v>361</v>
      </c>
      <c r="C1" s="156"/>
      <c r="D1" s="156"/>
    </row>
    <row r="2" spans="1:4" ht="13.8" customHeight="1" x14ac:dyDescent="0.25">
      <c r="A2" s="94" t="s">
        <v>360</v>
      </c>
      <c r="B2" s="155" t="s">
        <v>407</v>
      </c>
      <c r="C2" s="156"/>
    </row>
    <row r="3" spans="1:4" x14ac:dyDescent="0.25">
      <c r="A3" s="94" t="s">
        <v>352</v>
      </c>
      <c r="B3" s="155" t="s">
        <v>410</v>
      </c>
      <c r="C3" s="156"/>
      <c r="D3" s="156"/>
    </row>
    <row r="4" spans="1:4" x14ac:dyDescent="0.25">
      <c r="A4" s="94"/>
      <c r="B4" s="155" t="s">
        <v>347</v>
      </c>
      <c r="C4" s="156"/>
      <c r="D4" s="156"/>
    </row>
    <row r="5" spans="1:4" x14ac:dyDescent="0.25">
      <c r="A5" s="147" t="s">
        <v>351</v>
      </c>
      <c r="B5" s="157">
        <v>45202</v>
      </c>
      <c r="C5" s="156"/>
      <c r="D5" s="156"/>
    </row>
    <row r="6" spans="1:4" x14ac:dyDescent="0.25">
      <c r="A6" s="152"/>
      <c r="B6" s="153"/>
      <c r="C6" s="153"/>
      <c r="D6" s="153"/>
    </row>
    <row r="7" spans="1:4" x14ac:dyDescent="0.25">
      <c r="A7" s="154" t="s">
        <v>415</v>
      </c>
      <c r="B7" s="153"/>
      <c r="C7" s="153"/>
      <c r="D7" s="153"/>
    </row>
    <row r="8" spans="1:4" ht="30" customHeight="1" x14ac:dyDescent="0.25">
      <c r="A8" s="1" t="s">
        <v>1</v>
      </c>
      <c r="B8" s="149" t="s">
        <v>4</v>
      </c>
      <c r="C8" s="148" t="s">
        <v>416</v>
      </c>
      <c r="D8" s="3" t="s">
        <v>9</v>
      </c>
    </row>
    <row r="9" spans="1:4" x14ac:dyDescent="0.25">
      <c r="A9" s="4" t="s">
        <v>10</v>
      </c>
      <c r="B9" s="4" t="s">
        <v>418</v>
      </c>
      <c r="C9" s="6">
        <v>1</v>
      </c>
      <c r="D9" s="6">
        <f>'Orçamento SANTA ROSA'!H41</f>
        <v>0</v>
      </c>
    </row>
    <row r="10" spans="1:4" x14ac:dyDescent="0.25">
      <c r="A10" s="7"/>
      <c r="B10" s="9"/>
      <c r="C10" s="10"/>
      <c r="D10" s="10"/>
    </row>
    <row r="11" spans="1:4" x14ac:dyDescent="0.25">
      <c r="A11" s="4" t="s">
        <v>22</v>
      </c>
      <c r="B11" s="4" t="s">
        <v>419</v>
      </c>
      <c r="C11" s="6">
        <v>1</v>
      </c>
      <c r="D11" s="6">
        <f>'Orçamento RABELINHO'!H47</f>
        <v>0</v>
      </c>
    </row>
    <row r="12" spans="1:4" x14ac:dyDescent="0.25">
      <c r="A12" s="7"/>
      <c r="B12" s="9"/>
      <c r="C12" s="10"/>
      <c r="D12" s="10"/>
    </row>
    <row r="13" spans="1:4" x14ac:dyDescent="0.25">
      <c r="A13" s="4" t="s">
        <v>36</v>
      </c>
      <c r="B13" s="4" t="s">
        <v>420</v>
      </c>
      <c r="C13" s="6">
        <v>1</v>
      </c>
      <c r="D13" s="6">
        <f>'Orçamento BURGOS'!H41</f>
        <v>0</v>
      </c>
    </row>
    <row r="14" spans="1:4" x14ac:dyDescent="0.25">
      <c r="A14" s="7"/>
      <c r="B14" s="29"/>
      <c r="C14" s="10"/>
      <c r="D14" s="10"/>
    </row>
    <row r="15" spans="1:4" x14ac:dyDescent="0.25">
      <c r="A15" s="4" t="s">
        <v>44</v>
      </c>
      <c r="B15" s="4" t="s">
        <v>421</v>
      </c>
      <c r="C15" s="6">
        <v>1</v>
      </c>
      <c r="D15" s="6">
        <f>'Orçamento IGUAPERIBA'!H47</f>
        <v>0</v>
      </c>
    </row>
    <row r="16" spans="1:4" x14ac:dyDescent="0.25">
      <c r="A16" s="7"/>
      <c r="B16" s="9"/>
      <c r="C16" s="10"/>
      <c r="D16" s="10"/>
    </row>
    <row r="17" spans="1:4" x14ac:dyDescent="0.25">
      <c r="A17" s="4" t="s">
        <v>63</v>
      </c>
      <c r="B17" s="4" t="s">
        <v>422</v>
      </c>
      <c r="C17" s="6">
        <v>1</v>
      </c>
      <c r="D17" s="6">
        <f>'Orçamento SEDE'!H43</f>
        <v>0</v>
      </c>
    </row>
    <row r="18" spans="1:4" x14ac:dyDescent="0.25">
      <c r="A18" s="7"/>
      <c r="B18" s="9"/>
      <c r="C18" s="10"/>
      <c r="D18" s="10"/>
    </row>
    <row r="19" spans="1:4" x14ac:dyDescent="0.25">
      <c r="A19" s="4" t="s">
        <v>67</v>
      </c>
      <c r="B19" s="4" t="s">
        <v>417</v>
      </c>
      <c r="C19" s="6">
        <v>1</v>
      </c>
      <c r="D19" s="6">
        <f>ESTADIO!H44</f>
        <v>0</v>
      </c>
    </row>
    <row r="20" spans="1:4" x14ac:dyDescent="0.25">
      <c r="A20" s="7"/>
      <c r="B20" s="9"/>
      <c r="C20" s="9"/>
      <c r="D20" s="10"/>
    </row>
    <row r="21" spans="1:4" x14ac:dyDescent="0.25">
      <c r="A21" s="16"/>
      <c r="B21" s="16"/>
      <c r="C21" s="16"/>
      <c r="D21" s="16"/>
    </row>
    <row r="22" spans="1:4" x14ac:dyDescent="0.25">
      <c r="A22" s="151"/>
      <c r="B22" s="151"/>
      <c r="C22" s="14" t="s">
        <v>75</v>
      </c>
      <c r="D22" s="150">
        <f>SUM(D9:D19)</f>
        <v>0</v>
      </c>
    </row>
  </sheetData>
  <mergeCells count="8">
    <mergeCell ref="A22:B22"/>
    <mergeCell ref="A6:D6"/>
    <mergeCell ref="A7:D7"/>
    <mergeCell ref="B1:D1"/>
    <mergeCell ref="B2:C2"/>
    <mergeCell ref="B3:D3"/>
    <mergeCell ref="B4:D4"/>
    <mergeCell ref="B5:D5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H41"/>
  <sheetViews>
    <sheetView showOutlineSymbols="0" showWhiteSpace="0" zoomScale="85" zoomScaleNormal="85" workbookViewId="0">
      <selection activeCell="B11" sqref="B11:C3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</cols>
  <sheetData>
    <row r="1" spans="1:8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s="15" customFormat="1" ht="13.8" customHeigh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s="15" customFormat="1" x14ac:dyDescent="0.25">
      <c r="A3" s="94" t="s">
        <v>359</v>
      </c>
      <c r="B3" s="155" t="s">
        <v>409</v>
      </c>
      <c r="C3" s="156"/>
      <c r="D3" s="156"/>
      <c r="E3" s="156"/>
      <c r="F3" s="156"/>
      <c r="G3" s="156"/>
      <c r="H3" s="156"/>
    </row>
    <row r="4" spans="1:8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s="15" customFormat="1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7" spans="1:8" x14ac:dyDescent="0.25">
      <c r="A7" s="152"/>
      <c r="B7" s="153"/>
      <c r="C7" s="153"/>
      <c r="D7" s="153"/>
      <c r="E7" s="153"/>
      <c r="F7" s="153"/>
      <c r="G7" s="153"/>
      <c r="H7" s="153"/>
    </row>
    <row r="8" spans="1:8" s="15" customFormat="1" x14ac:dyDescent="0.25">
      <c r="A8" s="154" t="s">
        <v>0</v>
      </c>
      <c r="B8" s="153"/>
      <c r="C8" s="153"/>
      <c r="D8" s="153"/>
      <c r="E8" s="153"/>
      <c r="F8" s="153"/>
      <c r="G8" s="153"/>
      <c r="H8" s="153"/>
    </row>
    <row r="9" spans="1:8" ht="30" customHeight="1" x14ac:dyDescent="0.25">
      <c r="A9" s="1" t="s">
        <v>1</v>
      </c>
      <c r="B9" s="3" t="s">
        <v>2</v>
      </c>
      <c r="C9" s="1" t="s">
        <v>3</v>
      </c>
      <c r="D9" s="1" t="s">
        <v>4</v>
      </c>
      <c r="E9" s="2" t="s">
        <v>5</v>
      </c>
      <c r="F9" s="3" t="s">
        <v>6</v>
      </c>
      <c r="G9" s="3" t="s">
        <v>7</v>
      </c>
      <c r="H9" s="3" t="s">
        <v>8</v>
      </c>
    </row>
    <row r="10" spans="1:8" ht="24" customHeight="1" x14ac:dyDescent="0.25">
      <c r="A10" s="4" t="s">
        <v>10</v>
      </c>
      <c r="B10" s="4"/>
      <c r="C10" s="4"/>
      <c r="D10" s="4" t="s">
        <v>11</v>
      </c>
      <c r="E10" s="4"/>
      <c r="F10" s="5"/>
      <c r="G10" s="4"/>
      <c r="H10" s="4"/>
    </row>
    <row r="11" spans="1:8" ht="24" customHeight="1" x14ac:dyDescent="0.25">
      <c r="A11" s="7" t="s">
        <v>12</v>
      </c>
      <c r="B11" s="9"/>
      <c r="C11" s="7"/>
      <c r="D11" s="7" t="s">
        <v>15</v>
      </c>
      <c r="E11" s="8" t="s">
        <v>16</v>
      </c>
      <c r="F11" s="9">
        <v>6</v>
      </c>
      <c r="G11" s="10"/>
      <c r="H11" s="10"/>
    </row>
    <row r="12" spans="1:8" ht="25.95" customHeight="1" x14ac:dyDescent="0.25">
      <c r="A12" s="7" t="s">
        <v>17</v>
      </c>
      <c r="B12" s="9"/>
      <c r="C12" s="7"/>
      <c r="D12" s="7" t="s">
        <v>19</v>
      </c>
      <c r="E12" s="8" t="s">
        <v>16</v>
      </c>
      <c r="F12" s="9">
        <v>300</v>
      </c>
      <c r="G12" s="10"/>
      <c r="H12" s="10"/>
    </row>
    <row r="13" spans="1:8" ht="25.95" customHeight="1" x14ac:dyDescent="0.25">
      <c r="A13" s="7" t="s">
        <v>20</v>
      </c>
      <c r="B13" s="9"/>
      <c r="C13" s="7"/>
      <c r="D13" s="7" t="s">
        <v>21</v>
      </c>
      <c r="E13" s="8" t="s">
        <v>16</v>
      </c>
      <c r="F13" s="9">
        <v>500</v>
      </c>
      <c r="G13" s="10"/>
      <c r="H13" s="10"/>
    </row>
    <row r="14" spans="1:8" ht="24" customHeight="1" x14ac:dyDescent="0.25">
      <c r="A14" s="4" t="s">
        <v>22</v>
      </c>
      <c r="B14" s="4"/>
      <c r="C14" s="4"/>
      <c r="D14" s="4" t="s">
        <v>23</v>
      </c>
      <c r="E14" s="4"/>
      <c r="F14" s="5"/>
      <c r="G14" s="4"/>
      <c r="H14" s="4"/>
    </row>
    <row r="15" spans="1:8" ht="64.95" customHeight="1" x14ac:dyDescent="0.25">
      <c r="A15" s="7" t="s">
        <v>24</v>
      </c>
      <c r="B15" s="9"/>
      <c r="C15" s="7"/>
      <c r="D15" s="7" t="s">
        <v>25</v>
      </c>
      <c r="E15" s="8" t="s">
        <v>26</v>
      </c>
      <c r="F15" s="9">
        <v>7</v>
      </c>
      <c r="G15" s="10"/>
      <c r="H15" s="10"/>
    </row>
    <row r="16" spans="1:8" ht="64.95" customHeight="1" x14ac:dyDescent="0.25">
      <c r="A16" s="7" t="s">
        <v>27</v>
      </c>
      <c r="B16" s="9"/>
      <c r="C16" s="7"/>
      <c r="D16" s="7" t="s">
        <v>28</v>
      </c>
      <c r="E16" s="8" t="s">
        <v>26</v>
      </c>
      <c r="F16" s="9">
        <v>4</v>
      </c>
      <c r="G16" s="10"/>
      <c r="H16" s="10"/>
    </row>
    <row r="17" spans="1:8" ht="25.95" customHeight="1" x14ac:dyDescent="0.25">
      <c r="A17" s="7" t="s">
        <v>29</v>
      </c>
      <c r="B17" s="9"/>
      <c r="C17" s="7"/>
      <c r="D17" s="7" t="s">
        <v>30</v>
      </c>
      <c r="E17" s="8" t="s">
        <v>16</v>
      </c>
      <c r="F17" s="9">
        <v>6.3</v>
      </c>
      <c r="G17" s="10"/>
      <c r="H17" s="10"/>
    </row>
    <row r="18" spans="1:8" ht="64.95" customHeight="1" x14ac:dyDescent="0.25">
      <c r="A18" s="7" t="s">
        <v>31</v>
      </c>
      <c r="B18" s="9"/>
      <c r="C18" s="7"/>
      <c r="D18" s="7" t="s">
        <v>32</v>
      </c>
      <c r="E18" s="8" t="s">
        <v>16</v>
      </c>
      <c r="F18" s="9">
        <v>100</v>
      </c>
      <c r="G18" s="10"/>
      <c r="H18" s="10"/>
    </row>
    <row r="19" spans="1:8" ht="52.05" customHeight="1" x14ac:dyDescent="0.25">
      <c r="A19" s="7" t="s">
        <v>33</v>
      </c>
      <c r="B19" s="9"/>
      <c r="C19" s="7"/>
      <c r="D19" s="7" t="s">
        <v>34</v>
      </c>
      <c r="E19" s="8" t="s">
        <v>35</v>
      </c>
      <c r="F19" s="9">
        <v>1</v>
      </c>
      <c r="G19" s="10"/>
      <c r="H19" s="10"/>
    </row>
    <row r="20" spans="1:8" ht="24" customHeight="1" x14ac:dyDescent="0.25">
      <c r="A20" s="4" t="s">
        <v>36</v>
      </c>
      <c r="B20" s="4"/>
      <c r="C20" s="4"/>
      <c r="D20" s="4" t="s">
        <v>37</v>
      </c>
      <c r="E20" s="4"/>
      <c r="F20" s="5"/>
      <c r="G20" s="4"/>
      <c r="H20" s="4"/>
    </row>
    <row r="21" spans="1:8" ht="25.95" customHeight="1" x14ac:dyDescent="0.25">
      <c r="A21" s="7" t="s">
        <v>38</v>
      </c>
      <c r="B21" s="29"/>
      <c r="C21" s="31"/>
      <c r="D21" s="7" t="s">
        <v>39</v>
      </c>
      <c r="E21" s="8" t="s">
        <v>16</v>
      </c>
      <c r="F21" s="9">
        <v>1500</v>
      </c>
      <c r="G21" s="10"/>
      <c r="H21" s="10"/>
    </row>
    <row r="22" spans="1:8" ht="25.95" customHeight="1" x14ac:dyDescent="0.25">
      <c r="A22" s="7" t="s">
        <v>40</v>
      </c>
      <c r="B22" s="9"/>
      <c r="C22" s="7"/>
      <c r="D22" s="7" t="s">
        <v>41</v>
      </c>
      <c r="E22" s="8" t="s">
        <v>16</v>
      </c>
      <c r="F22" s="9">
        <v>1500</v>
      </c>
      <c r="G22" s="10"/>
      <c r="H22" s="10"/>
    </row>
    <row r="23" spans="1:8" ht="25.95" customHeight="1" x14ac:dyDescent="0.25">
      <c r="A23" s="7" t="s">
        <v>42</v>
      </c>
      <c r="B23" s="9"/>
      <c r="C23" s="7"/>
      <c r="D23" s="7" t="s">
        <v>43</v>
      </c>
      <c r="E23" s="8" t="s">
        <v>16</v>
      </c>
      <c r="F23" s="9">
        <v>800</v>
      </c>
      <c r="G23" s="10"/>
      <c r="H23" s="10"/>
    </row>
    <row r="24" spans="1:8" ht="24" customHeight="1" x14ac:dyDescent="0.25">
      <c r="A24" s="4" t="s">
        <v>44</v>
      </c>
      <c r="B24" s="4"/>
      <c r="C24" s="4"/>
      <c r="D24" s="4" t="s">
        <v>45</v>
      </c>
      <c r="E24" s="4"/>
      <c r="F24" s="5"/>
      <c r="G24" s="4"/>
      <c r="H24" s="4"/>
    </row>
    <row r="25" spans="1:8" ht="52.05" customHeight="1" x14ac:dyDescent="0.25">
      <c r="A25" s="7" t="s">
        <v>46</v>
      </c>
      <c r="B25" s="9"/>
      <c r="C25" s="7"/>
      <c r="D25" s="7" t="s">
        <v>47</v>
      </c>
      <c r="E25" s="8" t="s">
        <v>26</v>
      </c>
      <c r="F25" s="9">
        <v>16</v>
      </c>
      <c r="G25" s="10"/>
      <c r="H25" s="10"/>
    </row>
    <row r="26" spans="1:8" ht="39" customHeight="1" x14ac:dyDescent="0.25">
      <c r="A26" s="7" t="s">
        <v>48</v>
      </c>
      <c r="B26" s="9"/>
      <c r="C26" s="7"/>
      <c r="D26" s="7" t="s">
        <v>49</v>
      </c>
      <c r="E26" s="8" t="s">
        <v>50</v>
      </c>
      <c r="F26" s="9">
        <v>600</v>
      </c>
      <c r="G26" s="10"/>
      <c r="H26" s="10"/>
    </row>
    <row r="27" spans="1:8" ht="52.05" customHeight="1" x14ac:dyDescent="0.25">
      <c r="A27" s="7" t="s">
        <v>51</v>
      </c>
      <c r="B27" s="9"/>
      <c r="C27" s="7"/>
      <c r="D27" s="7" t="s">
        <v>52</v>
      </c>
      <c r="E27" s="8" t="s">
        <v>26</v>
      </c>
      <c r="F27" s="9">
        <v>1</v>
      </c>
      <c r="G27" s="10"/>
      <c r="H27" s="10"/>
    </row>
    <row r="28" spans="1:8" ht="25.95" customHeight="1" x14ac:dyDescent="0.25">
      <c r="A28" s="7" t="s">
        <v>53</v>
      </c>
      <c r="B28" s="9"/>
      <c r="C28" s="7"/>
      <c r="D28" s="7" t="s">
        <v>54</v>
      </c>
      <c r="E28" s="8" t="s">
        <v>26</v>
      </c>
      <c r="F28" s="9">
        <v>5</v>
      </c>
      <c r="G28" s="10"/>
      <c r="H28" s="10"/>
    </row>
    <row r="29" spans="1:8" ht="39" customHeight="1" x14ac:dyDescent="0.25">
      <c r="A29" s="7" t="s">
        <v>55</v>
      </c>
      <c r="B29" s="9"/>
      <c r="C29" s="7"/>
      <c r="D29" s="7" t="s">
        <v>56</v>
      </c>
      <c r="E29" s="8" t="s">
        <v>50</v>
      </c>
      <c r="F29" s="9">
        <v>400</v>
      </c>
      <c r="G29" s="10"/>
      <c r="H29" s="10"/>
    </row>
    <row r="30" spans="1:8" ht="25.95" customHeight="1" x14ac:dyDescent="0.25">
      <c r="A30" s="7" t="s">
        <v>57</v>
      </c>
      <c r="B30" s="9"/>
      <c r="C30" s="7"/>
      <c r="D30" s="7" t="s">
        <v>58</v>
      </c>
      <c r="E30" s="8" t="s">
        <v>26</v>
      </c>
      <c r="F30" s="9">
        <v>15</v>
      </c>
      <c r="G30" s="10"/>
      <c r="H30" s="10"/>
    </row>
    <row r="31" spans="1:8" ht="39" customHeight="1" x14ac:dyDescent="0.25">
      <c r="A31" s="7" t="s">
        <v>59</v>
      </c>
      <c r="B31" s="9"/>
      <c r="C31" s="7"/>
      <c r="D31" s="7" t="s">
        <v>60</v>
      </c>
      <c r="E31" s="8" t="s">
        <v>26</v>
      </c>
      <c r="F31" s="9">
        <v>10</v>
      </c>
      <c r="G31" s="10"/>
      <c r="H31" s="10"/>
    </row>
    <row r="32" spans="1:8" ht="39" customHeight="1" x14ac:dyDescent="0.25">
      <c r="A32" s="7" t="s">
        <v>61</v>
      </c>
      <c r="B32" s="9"/>
      <c r="C32" s="7"/>
      <c r="D32" s="7" t="s">
        <v>62</v>
      </c>
      <c r="E32" s="8" t="s">
        <v>26</v>
      </c>
      <c r="F32" s="9">
        <v>8</v>
      </c>
      <c r="G32" s="10"/>
      <c r="H32" s="10"/>
    </row>
    <row r="33" spans="1:8" ht="24" customHeight="1" x14ac:dyDescent="0.25">
      <c r="A33" s="4" t="s">
        <v>63</v>
      </c>
      <c r="B33" s="4"/>
      <c r="C33" s="4"/>
      <c r="D33" s="4" t="s">
        <v>64</v>
      </c>
      <c r="E33" s="4"/>
      <c r="F33" s="5"/>
      <c r="G33" s="4"/>
      <c r="H33" s="4"/>
    </row>
    <row r="34" spans="1:8" ht="39" customHeight="1" x14ac:dyDescent="0.25">
      <c r="A34" s="7" t="s">
        <v>65</v>
      </c>
      <c r="B34" s="9"/>
      <c r="C34" s="7"/>
      <c r="D34" s="7" t="s">
        <v>66</v>
      </c>
      <c r="E34" s="8" t="s">
        <v>16</v>
      </c>
      <c r="F34" s="9">
        <v>70</v>
      </c>
      <c r="G34" s="10"/>
      <c r="H34" s="10"/>
    </row>
    <row r="35" spans="1:8" ht="24" customHeight="1" x14ac:dyDescent="0.25">
      <c r="A35" s="4" t="s">
        <v>67</v>
      </c>
      <c r="B35" s="4"/>
      <c r="C35" s="4"/>
      <c r="D35" s="4" t="s">
        <v>68</v>
      </c>
      <c r="E35" s="4"/>
      <c r="F35" s="5"/>
      <c r="G35" s="4"/>
      <c r="H35" s="4"/>
    </row>
    <row r="36" spans="1:8" ht="52.05" customHeight="1" x14ac:dyDescent="0.25">
      <c r="A36" s="7" t="s">
        <v>69</v>
      </c>
      <c r="B36" s="9"/>
      <c r="C36" s="7"/>
      <c r="D36" s="7" t="s">
        <v>70</v>
      </c>
      <c r="E36" s="8" t="s">
        <v>71</v>
      </c>
      <c r="F36" s="9">
        <v>1500</v>
      </c>
      <c r="G36" s="10"/>
      <c r="H36" s="10"/>
    </row>
    <row r="37" spans="1:8" ht="39" customHeight="1" x14ac:dyDescent="0.25">
      <c r="A37" s="7" t="s">
        <v>72</v>
      </c>
      <c r="B37" s="9"/>
      <c r="C37" s="7"/>
      <c r="D37" s="7" t="s">
        <v>73</v>
      </c>
      <c r="E37" s="8" t="s">
        <v>74</v>
      </c>
      <c r="F37" s="9">
        <v>15</v>
      </c>
      <c r="G37" s="10"/>
      <c r="H37" s="10"/>
    </row>
    <row r="38" spans="1:8" x14ac:dyDescent="0.25">
      <c r="A38" s="13"/>
      <c r="B38" s="13"/>
      <c r="C38" s="13"/>
      <c r="D38" s="13"/>
      <c r="E38" s="13"/>
      <c r="F38" s="13"/>
      <c r="G38" s="13"/>
      <c r="H38" s="13"/>
    </row>
    <row r="39" spans="1:8" x14ac:dyDescent="0.25">
      <c r="A39" s="151"/>
      <c r="B39" s="151"/>
      <c r="C39" s="151"/>
      <c r="D39" s="12"/>
      <c r="E39" s="11"/>
      <c r="F39" s="158"/>
      <c r="G39" s="151"/>
      <c r="H39" s="53"/>
    </row>
    <row r="40" spans="1:8" x14ac:dyDescent="0.25">
      <c r="A40" s="151"/>
      <c r="B40" s="151"/>
      <c r="C40" s="151"/>
      <c r="D40" s="12"/>
      <c r="E40" s="11"/>
      <c r="F40" s="158"/>
      <c r="G40" s="151"/>
      <c r="H40" s="53"/>
    </row>
    <row r="41" spans="1:8" x14ac:dyDescent="0.25">
      <c r="A41" s="151"/>
      <c r="B41" s="151"/>
      <c r="C41" s="151"/>
      <c r="D41" s="12"/>
      <c r="E41" s="11"/>
      <c r="F41" s="158"/>
      <c r="G41" s="151"/>
      <c r="H41" s="53"/>
    </row>
  </sheetData>
  <mergeCells count="14">
    <mergeCell ref="A41:C41"/>
    <mergeCell ref="F41:G41"/>
    <mergeCell ref="A7:H7"/>
    <mergeCell ref="A39:C39"/>
    <mergeCell ref="F39:G39"/>
    <mergeCell ref="A40:C40"/>
    <mergeCell ref="F40:G40"/>
    <mergeCell ref="B2:F2"/>
    <mergeCell ref="A8:H8"/>
    <mergeCell ref="B1:H1"/>
    <mergeCell ref="B3:H3"/>
    <mergeCell ref="B4:H4"/>
    <mergeCell ref="B5:H5"/>
    <mergeCell ref="B6:H6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19"/>
  <sheetViews>
    <sheetView showOutlineSymbols="0" showWhiteSpace="0" zoomScale="85" zoomScaleNormal="85" workbookViewId="0">
      <selection activeCell="D55" sqref="D5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359</v>
      </c>
      <c r="B3" s="155" t="s">
        <v>409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7" spans="1:10" x14ac:dyDescent="0.25">
      <c r="A7" s="154" t="s">
        <v>126</v>
      </c>
      <c r="B7" s="153"/>
      <c r="C7" s="153"/>
      <c r="D7" s="153"/>
      <c r="E7" s="153"/>
      <c r="F7" s="153"/>
      <c r="G7" s="153"/>
    </row>
    <row r="8" spans="1:10" x14ac:dyDescent="0.25">
      <c r="A8" s="25" t="s">
        <v>1</v>
      </c>
      <c r="B8" s="25" t="s">
        <v>4</v>
      </c>
      <c r="C8" s="24" t="s">
        <v>125</v>
      </c>
      <c r="D8" s="24" t="s">
        <v>124</v>
      </c>
      <c r="E8" s="24" t="s">
        <v>123</v>
      </c>
      <c r="F8" s="24" t="s">
        <v>122</v>
      </c>
      <c r="G8" s="24" t="s">
        <v>121</v>
      </c>
      <c r="H8" s="24" t="s">
        <v>120</v>
      </c>
      <c r="I8" s="24" t="s">
        <v>119</v>
      </c>
    </row>
    <row r="9" spans="1:10" ht="24" customHeight="1" thickBot="1" x14ac:dyDescent="0.3">
      <c r="A9" s="23" t="s">
        <v>10</v>
      </c>
      <c r="B9" s="23" t="s">
        <v>11</v>
      </c>
      <c r="C9" s="22" t="s">
        <v>118</v>
      </c>
      <c r="D9" s="21" t="s">
        <v>118</v>
      </c>
      <c r="E9" s="22" t="s">
        <v>103</v>
      </c>
      <c r="F9" s="22" t="s">
        <v>103</v>
      </c>
      <c r="G9" s="22" t="s">
        <v>103</v>
      </c>
      <c r="H9" s="22" t="s">
        <v>103</v>
      </c>
      <c r="I9" s="22" t="s">
        <v>103</v>
      </c>
    </row>
    <row r="10" spans="1:10" ht="24" customHeight="1" thickTop="1" thickBot="1" x14ac:dyDescent="0.3">
      <c r="A10" s="23" t="s">
        <v>22</v>
      </c>
      <c r="B10" s="23" t="s">
        <v>23</v>
      </c>
      <c r="C10" s="22" t="s">
        <v>166</v>
      </c>
      <c r="D10" s="21" t="s">
        <v>165</v>
      </c>
      <c r="E10" s="21" t="s">
        <v>165</v>
      </c>
      <c r="F10" s="21" t="s">
        <v>165</v>
      </c>
      <c r="G10" s="21" t="s">
        <v>165</v>
      </c>
      <c r="H10" s="21" t="s">
        <v>165</v>
      </c>
      <c r="I10" s="22" t="s">
        <v>103</v>
      </c>
    </row>
    <row r="11" spans="1:10" ht="24" customHeight="1" thickTop="1" thickBot="1" x14ac:dyDescent="0.3">
      <c r="A11" s="23" t="s">
        <v>36</v>
      </c>
      <c r="B11" s="23" t="s">
        <v>37</v>
      </c>
      <c r="C11" s="22" t="s">
        <v>164</v>
      </c>
      <c r="D11" s="22" t="s">
        <v>103</v>
      </c>
      <c r="E11" s="21" t="s">
        <v>163</v>
      </c>
      <c r="F11" s="21" t="s">
        <v>163</v>
      </c>
      <c r="G11" s="21" t="s">
        <v>163</v>
      </c>
      <c r="H11" s="21" t="s">
        <v>163</v>
      </c>
      <c r="I11" s="21" t="s">
        <v>163</v>
      </c>
    </row>
    <row r="12" spans="1:10" ht="24" customHeight="1" thickTop="1" thickBot="1" x14ac:dyDescent="0.3">
      <c r="A12" s="23" t="s">
        <v>44</v>
      </c>
      <c r="B12" s="23" t="s">
        <v>45</v>
      </c>
      <c r="C12" s="22" t="s">
        <v>162</v>
      </c>
      <c r="D12" s="21" t="s">
        <v>161</v>
      </c>
      <c r="E12" s="21" t="s">
        <v>161</v>
      </c>
      <c r="F12" s="22" t="s">
        <v>103</v>
      </c>
      <c r="G12" s="22" t="s">
        <v>103</v>
      </c>
      <c r="H12" s="22" t="s">
        <v>103</v>
      </c>
      <c r="I12" s="22" t="s">
        <v>103</v>
      </c>
    </row>
    <row r="13" spans="1:10" ht="24" customHeight="1" thickTop="1" thickBot="1" x14ac:dyDescent="0.3">
      <c r="A13" s="23" t="s">
        <v>63</v>
      </c>
      <c r="B13" s="23" t="s">
        <v>64</v>
      </c>
      <c r="C13" s="22" t="s">
        <v>160</v>
      </c>
      <c r="D13" s="22" t="s">
        <v>103</v>
      </c>
      <c r="E13" s="21" t="s">
        <v>159</v>
      </c>
      <c r="F13" s="21" t="s">
        <v>159</v>
      </c>
      <c r="G13" s="21" t="s">
        <v>159</v>
      </c>
      <c r="H13" s="21" t="s">
        <v>159</v>
      </c>
      <c r="I13" s="21" t="s">
        <v>159</v>
      </c>
    </row>
    <row r="14" spans="1:10" ht="24" customHeight="1" thickTop="1" thickBot="1" x14ac:dyDescent="0.3">
      <c r="A14" s="23" t="s">
        <v>67</v>
      </c>
      <c r="B14" s="23" t="s">
        <v>68</v>
      </c>
      <c r="C14" s="22" t="s">
        <v>158</v>
      </c>
      <c r="D14" s="21" t="s">
        <v>157</v>
      </c>
      <c r="E14" s="21" t="s">
        <v>157</v>
      </c>
      <c r="F14" s="22" t="s">
        <v>103</v>
      </c>
      <c r="G14" s="22" t="s">
        <v>103</v>
      </c>
      <c r="H14" s="22" t="s">
        <v>103</v>
      </c>
      <c r="I14" s="22" t="s">
        <v>103</v>
      </c>
    </row>
    <row r="15" spans="1:10" ht="14.4" thickTop="1" x14ac:dyDescent="0.25">
      <c r="A15" s="159" t="s">
        <v>100</v>
      </c>
      <c r="B15" s="159"/>
      <c r="C15" s="19"/>
      <c r="D15" s="18" t="s">
        <v>149</v>
      </c>
      <c r="E15" s="18" t="s">
        <v>156</v>
      </c>
      <c r="F15" s="18" t="s">
        <v>155</v>
      </c>
      <c r="G15" s="18" t="s">
        <v>155</v>
      </c>
      <c r="H15" s="18" t="s">
        <v>155</v>
      </c>
      <c r="I15" s="18" t="s">
        <v>154</v>
      </c>
    </row>
    <row r="16" spans="1:10" x14ac:dyDescent="0.25">
      <c r="A16" s="159" t="s">
        <v>95</v>
      </c>
      <c r="B16" s="159"/>
      <c r="C16" s="19"/>
      <c r="D16" s="18" t="s">
        <v>153</v>
      </c>
      <c r="E16" s="18" t="s">
        <v>152</v>
      </c>
      <c r="F16" s="18" t="s">
        <v>151</v>
      </c>
      <c r="G16" s="18" t="s">
        <v>151</v>
      </c>
      <c r="H16" s="18" t="s">
        <v>151</v>
      </c>
      <c r="I16" s="18" t="s">
        <v>150</v>
      </c>
    </row>
    <row r="17" spans="1:9" x14ac:dyDescent="0.25">
      <c r="A17" s="159" t="s">
        <v>89</v>
      </c>
      <c r="B17" s="159"/>
      <c r="C17" s="19"/>
      <c r="D17" s="18" t="s">
        <v>149</v>
      </c>
      <c r="E17" s="18" t="s">
        <v>148</v>
      </c>
      <c r="F17" s="18" t="s">
        <v>147</v>
      </c>
      <c r="G17" s="18" t="s">
        <v>146</v>
      </c>
      <c r="H17" s="18" t="s">
        <v>145</v>
      </c>
      <c r="I17" s="18" t="s">
        <v>83</v>
      </c>
    </row>
    <row r="18" spans="1:9" x14ac:dyDescent="0.25">
      <c r="A18" s="159" t="s">
        <v>82</v>
      </c>
      <c r="B18" s="159"/>
      <c r="C18" s="19"/>
      <c r="D18" s="18" t="s">
        <v>144</v>
      </c>
      <c r="E18" s="18" t="s">
        <v>143</v>
      </c>
      <c r="F18" s="18" t="s">
        <v>142</v>
      </c>
      <c r="G18" s="18" t="s">
        <v>141</v>
      </c>
      <c r="H18" s="18" t="s">
        <v>140</v>
      </c>
      <c r="I18" s="18" t="s">
        <v>139</v>
      </c>
    </row>
    <row r="19" spans="1:9" x14ac:dyDescent="0.25">
      <c r="A19" s="17"/>
      <c r="B19" s="17"/>
      <c r="C19" s="17"/>
      <c r="D19" s="17"/>
      <c r="E19" s="17"/>
      <c r="F19" s="17"/>
      <c r="G19" s="17"/>
    </row>
  </sheetData>
  <mergeCells count="11">
    <mergeCell ref="A18:B18"/>
    <mergeCell ref="A7:G7"/>
    <mergeCell ref="B6:J6"/>
    <mergeCell ref="A15:B15"/>
    <mergeCell ref="A16:B16"/>
    <mergeCell ref="A17:B17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H47"/>
  <sheetViews>
    <sheetView showOutlineSymbols="0" showWhiteSpace="0" topLeftCell="A38" workbookViewId="0">
      <selection activeCell="D57" sqref="D5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</cols>
  <sheetData>
    <row r="1" spans="1:8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s="15" customFormat="1" x14ac:dyDescent="0.25">
      <c r="A3" s="94" t="s">
        <v>359</v>
      </c>
      <c r="B3" s="155" t="s">
        <v>411</v>
      </c>
      <c r="C3" s="156"/>
      <c r="D3" s="156"/>
      <c r="E3" s="156"/>
      <c r="F3" s="156"/>
      <c r="G3" s="156"/>
      <c r="H3" s="156"/>
    </row>
    <row r="4" spans="1:8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8" spans="1:8" x14ac:dyDescent="0.25">
      <c r="A8" s="154" t="s">
        <v>0</v>
      </c>
      <c r="B8" s="153"/>
      <c r="C8" s="153"/>
      <c r="D8" s="153"/>
      <c r="E8" s="153"/>
      <c r="F8" s="153"/>
      <c r="G8" s="153"/>
      <c r="H8" s="153"/>
    </row>
    <row r="9" spans="1:8" ht="30" customHeight="1" x14ac:dyDescent="0.25">
      <c r="A9" s="25" t="s">
        <v>1</v>
      </c>
      <c r="B9" s="24" t="s">
        <v>2</v>
      </c>
      <c r="C9" s="25" t="s">
        <v>3</v>
      </c>
      <c r="D9" s="25" t="s">
        <v>4</v>
      </c>
      <c r="E9" s="33" t="s">
        <v>5</v>
      </c>
      <c r="F9" s="24" t="s">
        <v>6</v>
      </c>
      <c r="G9" s="24" t="s">
        <v>7</v>
      </c>
      <c r="H9" s="24" t="s">
        <v>8</v>
      </c>
    </row>
    <row r="10" spans="1:8" ht="24" customHeight="1" x14ac:dyDescent="0.25">
      <c r="A10" s="23" t="s">
        <v>10</v>
      </c>
      <c r="B10" s="23"/>
      <c r="C10" s="23"/>
      <c r="D10" s="23" t="s">
        <v>11</v>
      </c>
      <c r="E10" s="23"/>
      <c r="F10" s="22"/>
      <c r="G10" s="23"/>
      <c r="H10" s="23"/>
    </row>
    <row r="11" spans="1:8" ht="24" customHeight="1" x14ac:dyDescent="0.25">
      <c r="A11" s="31" t="s">
        <v>12</v>
      </c>
      <c r="B11" s="29"/>
      <c r="C11" s="31"/>
      <c r="D11" s="31" t="s">
        <v>15</v>
      </c>
      <c r="E11" s="30" t="s">
        <v>16</v>
      </c>
      <c r="F11" s="29">
        <v>6</v>
      </c>
      <c r="G11" s="28"/>
      <c r="H11" s="28"/>
    </row>
    <row r="12" spans="1:8" ht="25.95" customHeight="1" x14ac:dyDescent="0.25">
      <c r="A12" s="31" t="s">
        <v>17</v>
      </c>
      <c r="B12" s="29"/>
      <c r="C12" s="31"/>
      <c r="D12" s="31" t="s">
        <v>19</v>
      </c>
      <c r="E12" s="30" t="s">
        <v>16</v>
      </c>
      <c r="F12" s="29">
        <v>300</v>
      </c>
      <c r="G12" s="28"/>
      <c r="H12" s="28"/>
    </row>
    <row r="13" spans="1:8" ht="25.95" customHeight="1" x14ac:dyDescent="0.25">
      <c r="A13" s="31" t="s">
        <v>20</v>
      </c>
      <c r="B13" s="29"/>
      <c r="C13" s="31"/>
      <c r="D13" s="31" t="s">
        <v>21</v>
      </c>
      <c r="E13" s="30" t="s">
        <v>16</v>
      </c>
      <c r="F13" s="29">
        <v>500</v>
      </c>
      <c r="G13" s="28"/>
      <c r="H13" s="28"/>
    </row>
    <row r="14" spans="1:8" ht="24" customHeight="1" x14ac:dyDescent="0.25">
      <c r="A14" s="23" t="s">
        <v>22</v>
      </c>
      <c r="B14" s="23"/>
      <c r="C14" s="23"/>
      <c r="D14" s="23" t="s">
        <v>23</v>
      </c>
      <c r="E14" s="23"/>
      <c r="F14" s="22"/>
      <c r="G14" s="23"/>
      <c r="H14" s="23"/>
    </row>
    <row r="15" spans="1:8" ht="64.95" customHeight="1" x14ac:dyDescent="0.25">
      <c r="A15" s="31" t="s">
        <v>24</v>
      </c>
      <c r="B15" s="29"/>
      <c r="C15" s="31"/>
      <c r="D15" s="31" t="s">
        <v>25</v>
      </c>
      <c r="E15" s="30" t="s">
        <v>26</v>
      </c>
      <c r="F15" s="29">
        <v>3</v>
      </c>
      <c r="G15" s="28"/>
      <c r="H15" s="28"/>
    </row>
    <row r="16" spans="1:8" ht="64.95" customHeight="1" x14ac:dyDescent="0.25">
      <c r="A16" s="31" t="s">
        <v>27</v>
      </c>
      <c r="B16" s="29"/>
      <c r="C16" s="31"/>
      <c r="D16" s="31" t="s">
        <v>28</v>
      </c>
      <c r="E16" s="30" t="s">
        <v>26</v>
      </c>
      <c r="F16" s="29">
        <v>4</v>
      </c>
      <c r="G16" s="28"/>
      <c r="H16" s="28"/>
    </row>
    <row r="17" spans="1:8" ht="25.95" customHeight="1" x14ac:dyDescent="0.25">
      <c r="A17" s="31" t="s">
        <v>29</v>
      </c>
      <c r="B17" s="29"/>
      <c r="C17" s="31"/>
      <c r="D17" s="31" t="s">
        <v>30</v>
      </c>
      <c r="E17" s="30" t="s">
        <v>16</v>
      </c>
      <c r="F17" s="29">
        <v>5.5</v>
      </c>
      <c r="G17" s="28"/>
      <c r="H17" s="28"/>
    </row>
    <row r="18" spans="1:8" ht="64.95" customHeight="1" x14ac:dyDescent="0.25">
      <c r="A18" s="31" t="s">
        <v>31</v>
      </c>
      <c r="B18" s="29"/>
      <c r="C18" s="31"/>
      <c r="D18" s="31" t="s">
        <v>32</v>
      </c>
      <c r="E18" s="30" t="s">
        <v>16</v>
      </c>
      <c r="F18" s="29">
        <v>120</v>
      </c>
      <c r="G18" s="28"/>
      <c r="H18" s="28"/>
    </row>
    <row r="19" spans="1:8" ht="52.05" customHeight="1" x14ac:dyDescent="0.25">
      <c r="A19" s="31" t="s">
        <v>33</v>
      </c>
      <c r="B19" s="29"/>
      <c r="C19" s="31"/>
      <c r="D19" s="31" t="s">
        <v>34</v>
      </c>
      <c r="E19" s="30" t="s">
        <v>35</v>
      </c>
      <c r="F19" s="29">
        <v>1</v>
      </c>
      <c r="G19" s="28"/>
      <c r="H19" s="28"/>
    </row>
    <row r="20" spans="1:8" ht="52.05" customHeight="1" x14ac:dyDescent="0.25">
      <c r="A20" s="31" t="s">
        <v>138</v>
      </c>
      <c r="B20" s="29"/>
      <c r="C20" s="31"/>
      <c r="D20" s="31" t="s">
        <v>137</v>
      </c>
      <c r="E20" s="30" t="s">
        <v>16</v>
      </c>
      <c r="F20" s="29">
        <v>90</v>
      </c>
      <c r="G20" s="28"/>
      <c r="H20" s="28"/>
    </row>
    <row r="21" spans="1:8" ht="64.95" customHeight="1" x14ac:dyDescent="0.25">
      <c r="A21" s="31" t="s">
        <v>136</v>
      </c>
      <c r="B21" s="29"/>
      <c r="C21" s="31"/>
      <c r="D21" s="31" t="s">
        <v>135</v>
      </c>
      <c r="E21" s="30" t="s">
        <v>26</v>
      </c>
      <c r="F21" s="29">
        <v>2</v>
      </c>
      <c r="G21" s="28"/>
      <c r="H21" s="28"/>
    </row>
    <row r="22" spans="1:8" ht="24" customHeight="1" x14ac:dyDescent="0.25">
      <c r="A22" s="23" t="s">
        <v>36</v>
      </c>
      <c r="B22" s="23"/>
      <c r="C22" s="23"/>
      <c r="D22" s="23" t="s">
        <v>37</v>
      </c>
      <c r="E22" s="23"/>
      <c r="F22" s="22"/>
      <c r="G22" s="23"/>
      <c r="H22" s="23"/>
    </row>
    <row r="23" spans="1:8" ht="25.95" customHeight="1" x14ac:dyDescent="0.25">
      <c r="A23" s="31" t="s">
        <v>38</v>
      </c>
      <c r="B23" s="29"/>
      <c r="C23" s="31"/>
      <c r="D23" s="31" t="s">
        <v>39</v>
      </c>
      <c r="E23" s="30" t="s">
        <v>16</v>
      </c>
      <c r="F23" s="29">
        <v>1470</v>
      </c>
      <c r="G23" s="28"/>
      <c r="H23" s="28"/>
    </row>
    <row r="24" spans="1:8" ht="25.95" customHeight="1" x14ac:dyDescent="0.25">
      <c r="A24" s="31" t="s">
        <v>40</v>
      </c>
      <c r="B24" s="29"/>
      <c r="C24" s="31"/>
      <c r="D24" s="31" t="s">
        <v>41</v>
      </c>
      <c r="E24" s="30" t="s">
        <v>16</v>
      </c>
      <c r="F24" s="29">
        <v>1124</v>
      </c>
      <c r="G24" s="28"/>
      <c r="H24" s="28"/>
    </row>
    <row r="25" spans="1:8" ht="25.95" customHeight="1" x14ac:dyDescent="0.25">
      <c r="A25" s="31" t="s">
        <v>42</v>
      </c>
      <c r="B25" s="29"/>
      <c r="C25" s="31"/>
      <c r="D25" s="31" t="s">
        <v>43</v>
      </c>
      <c r="E25" s="30" t="s">
        <v>16</v>
      </c>
      <c r="F25" s="29">
        <v>482</v>
      </c>
      <c r="G25" s="28"/>
      <c r="H25" s="28"/>
    </row>
    <row r="26" spans="1:8" ht="24" customHeight="1" x14ac:dyDescent="0.25">
      <c r="A26" s="23" t="s">
        <v>44</v>
      </c>
      <c r="B26" s="23"/>
      <c r="C26" s="23"/>
      <c r="D26" s="23" t="s">
        <v>45</v>
      </c>
      <c r="E26" s="23"/>
      <c r="F26" s="22"/>
      <c r="G26" s="23"/>
      <c r="H26" s="23"/>
    </row>
    <row r="27" spans="1:8" ht="52.05" customHeight="1" x14ac:dyDescent="0.25">
      <c r="A27" s="31" t="s">
        <v>46</v>
      </c>
      <c r="B27" s="29"/>
      <c r="C27" s="31"/>
      <c r="D27" s="31" t="s">
        <v>47</v>
      </c>
      <c r="E27" s="30" t="s">
        <v>26</v>
      </c>
      <c r="F27" s="29">
        <v>16</v>
      </c>
      <c r="G27" s="28"/>
      <c r="H27" s="28"/>
    </row>
    <row r="28" spans="1:8" ht="39" customHeight="1" x14ac:dyDescent="0.25">
      <c r="A28" s="31" t="s">
        <v>48</v>
      </c>
      <c r="B28" s="29"/>
      <c r="C28" s="31"/>
      <c r="D28" s="31" t="s">
        <v>49</v>
      </c>
      <c r="E28" s="30" t="s">
        <v>50</v>
      </c>
      <c r="F28" s="29">
        <v>600</v>
      </c>
      <c r="G28" s="28"/>
      <c r="H28" s="28"/>
    </row>
    <row r="29" spans="1:8" ht="52.05" customHeight="1" x14ac:dyDescent="0.25">
      <c r="A29" s="31" t="s">
        <v>51</v>
      </c>
      <c r="B29" s="29"/>
      <c r="C29" s="31"/>
      <c r="D29" s="31" t="s">
        <v>52</v>
      </c>
      <c r="E29" s="30" t="s">
        <v>26</v>
      </c>
      <c r="F29" s="29">
        <v>1</v>
      </c>
      <c r="G29" s="28"/>
      <c r="H29" s="28"/>
    </row>
    <row r="30" spans="1:8" ht="25.95" customHeight="1" x14ac:dyDescent="0.25">
      <c r="A30" s="31" t="s">
        <v>53</v>
      </c>
      <c r="B30" s="29"/>
      <c r="C30" s="31"/>
      <c r="D30" s="31" t="s">
        <v>54</v>
      </c>
      <c r="E30" s="30" t="s">
        <v>26</v>
      </c>
      <c r="F30" s="29">
        <v>5</v>
      </c>
      <c r="G30" s="28"/>
      <c r="H30" s="28"/>
    </row>
    <row r="31" spans="1:8" ht="39" customHeight="1" x14ac:dyDescent="0.25">
      <c r="A31" s="31" t="s">
        <v>55</v>
      </c>
      <c r="B31" s="29"/>
      <c r="C31" s="31"/>
      <c r="D31" s="31" t="s">
        <v>56</v>
      </c>
      <c r="E31" s="30" t="s">
        <v>50</v>
      </c>
      <c r="F31" s="29">
        <v>400</v>
      </c>
      <c r="G31" s="28"/>
      <c r="H31" s="28"/>
    </row>
    <row r="32" spans="1:8" ht="25.95" customHeight="1" x14ac:dyDescent="0.25">
      <c r="A32" s="31" t="s">
        <v>57</v>
      </c>
      <c r="B32" s="29"/>
      <c r="C32" s="31"/>
      <c r="D32" s="31" t="s">
        <v>58</v>
      </c>
      <c r="E32" s="30" t="s">
        <v>26</v>
      </c>
      <c r="F32" s="29">
        <v>10</v>
      </c>
      <c r="G32" s="28"/>
      <c r="H32" s="28"/>
    </row>
    <row r="33" spans="1:8" ht="39" customHeight="1" x14ac:dyDescent="0.25">
      <c r="A33" s="31" t="s">
        <v>59</v>
      </c>
      <c r="B33" s="29"/>
      <c r="C33" s="31"/>
      <c r="D33" s="31" t="s">
        <v>60</v>
      </c>
      <c r="E33" s="30" t="s">
        <v>26</v>
      </c>
      <c r="F33" s="29">
        <v>10</v>
      </c>
      <c r="G33" s="28"/>
      <c r="H33" s="28"/>
    </row>
    <row r="34" spans="1:8" ht="39" customHeight="1" x14ac:dyDescent="0.25">
      <c r="A34" s="31" t="s">
        <v>61</v>
      </c>
      <c r="B34" s="29"/>
      <c r="C34" s="31"/>
      <c r="D34" s="31" t="s">
        <v>62</v>
      </c>
      <c r="E34" s="30" t="s">
        <v>26</v>
      </c>
      <c r="F34" s="29">
        <v>6</v>
      </c>
      <c r="G34" s="28"/>
      <c r="H34" s="28"/>
    </row>
    <row r="35" spans="1:8" ht="24" customHeight="1" x14ac:dyDescent="0.25">
      <c r="A35" s="23" t="s">
        <v>63</v>
      </c>
      <c r="B35" s="23"/>
      <c r="C35" s="23"/>
      <c r="D35" s="23" t="s">
        <v>64</v>
      </c>
      <c r="E35" s="23"/>
      <c r="F35" s="22"/>
      <c r="G35" s="23"/>
      <c r="H35" s="23"/>
    </row>
    <row r="36" spans="1:8" ht="39" customHeight="1" x14ac:dyDescent="0.25">
      <c r="A36" s="31" t="s">
        <v>134</v>
      </c>
      <c r="B36" s="29"/>
      <c r="C36" s="31"/>
      <c r="D36" s="31" t="s">
        <v>133</v>
      </c>
      <c r="E36" s="30" t="s">
        <v>16</v>
      </c>
      <c r="F36" s="29">
        <v>70</v>
      </c>
      <c r="G36" s="28"/>
      <c r="H36" s="28"/>
    </row>
    <row r="37" spans="1:8" ht="24" customHeight="1" x14ac:dyDescent="0.25">
      <c r="A37" s="23" t="s">
        <v>67</v>
      </c>
      <c r="B37" s="23"/>
      <c r="C37" s="23"/>
      <c r="D37" s="23" t="s">
        <v>109</v>
      </c>
      <c r="E37" s="23"/>
      <c r="F37" s="22"/>
      <c r="G37" s="23"/>
      <c r="H37" s="23"/>
    </row>
    <row r="38" spans="1:8" ht="52.05" customHeight="1" x14ac:dyDescent="0.25">
      <c r="A38" s="31" t="s">
        <v>69</v>
      </c>
      <c r="B38" s="29"/>
      <c r="C38" s="31"/>
      <c r="D38" s="31" t="s">
        <v>70</v>
      </c>
      <c r="E38" s="30" t="s">
        <v>71</v>
      </c>
      <c r="F38" s="29">
        <v>1350</v>
      </c>
      <c r="G38" s="28"/>
      <c r="H38" s="28"/>
    </row>
    <row r="39" spans="1:8" ht="39" customHeight="1" x14ac:dyDescent="0.25">
      <c r="A39" s="31" t="s">
        <v>72</v>
      </c>
      <c r="B39" s="29"/>
      <c r="C39" s="31"/>
      <c r="D39" s="31" t="s">
        <v>73</v>
      </c>
      <c r="E39" s="30" t="s">
        <v>74</v>
      </c>
      <c r="F39" s="29">
        <v>15</v>
      </c>
      <c r="G39" s="28"/>
      <c r="H39" s="28"/>
    </row>
    <row r="40" spans="1:8" ht="24" customHeight="1" x14ac:dyDescent="0.25">
      <c r="A40" s="23" t="s">
        <v>106</v>
      </c>
      <c r="B40" s="23"/>
      <c r="C40" s="23"/>
      <c r="D40" s="23" t="s">
        <v>105</v>
      </c>
      <c r="E40" s="23"/>
      <c r="F40" s="22"/>
      <c r="G40" s="23"/>
      <c r="H40" s="23"/>
    </row>
    <row r="41" spans="1:8" ht="25.95" customHeight="1" x14ac:dyDescent="0.25">
      <c r="A41" s="31" t="s">
        <v>132</v>
      </c>
      <c r="B41" s="29"/>
      <c r="C41" s="31"/>
      <c r="D41" s="31" t="s">
        <v>131</v>
      </c>
      <c r="E41" s="30" t="s">
        <v>26</v>
      </c>
      <c r="F41" s="29">
        <v>4</v>
      </c>
      <c r="G41" s="28"/>
      <c r="H41" s="28"/>
    </row>
    <row r="42" spans="1:8" ht="52.05" customHeight="1" x14ac:dyDescent="0.25">
      <c r="A42" s="31" t="s">
        <v>130</v>
      </c>
      <c r="B42" s="29"/>
      <c r="C42" s="31"/>
      <c r="D42" s="31" t="s">
        <v>129</v>
      </c>
      <c r="E42" s="30" t="s">
        <v>26</v>
      </c>
      <c r="F42" s="29">
        <v>2</v>
      </c>
      <c r="G42" s="28"/>
      <c r="H42" s="28"/>
    </row>
    <row r="43" spans="1:8" ht="25.95" customHeight="1" x14ac:dyDescent="0.25">
      <c r="A43" s="31" t="s">
        <v>128</v>
      </c>
      <c r="B43" s="29"/>
      <c r="C43" s="31"/>
      <c r="D43" s="31" t="s">
        <v>127</v>
      </c>
      <c r="E43" s="30" t="s">
        <v>26</v>
      </c>
      <c r="F43" s="29">
        <v>6</v>
      </c>
      <c r="G43" s="28"/>
      <c r="H43" s="28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60"/>
      <c r="B45" s="160"/>
      <c r="C45" s="160"/>
      <c r="D45" s="27"/>
      <c r="E45" s="18"/>
      <c r="F45" s="159"/>
      <c r="G45" s="160"/>
      <c r="H45" s="54"/>
    </row>
    <row r="46" spans="1:8" x14ac:dyDescent="0.25">
      <c r="A46" s="160"/>
      <c r="B46" s="160"/>
      <c r="C46" s="160"/>
      <c r="D46" s="27"/>
      <c r="E46" s="18"/>
      <c r="F46" s="159"/>
      <c r="G46" s="160"/>
      <c r="H46" s="54"/>
    </row>
    <row r="47" spans="1:8" x14ac:dyDescent="0.25">
      <c r="A47" s="160"/>
      <c r="B47" s="160"/>
      <c r="C47" s="160"/>
      <c r="D47" s="27"/>
      <c r="E47" s="18"/>
      <c r="F47" s="159"/>
      <c r="G47" s="160"/>
      <c r="H47" s="54"/>
    </row>
  </sheetData>
  <mergeCells count="13">
    <mergeCell ref="B6:H6"/>
    <mergeCell ref="A47:C47"/>
    <mergeCell ref="F47:G47"/>
    <mergeCell ref="A8:H8"/>
    <mergeCell ref="A45:C45"/>
    <mergeCell ref="F45:G45"/>
    <mergeCell ref="A46:C46"/>
    <mergeCell ref="F46:G46"/>
    <mergeCell ref="B1:H1"/>
    <mergeCell ref="B2:F2"/>
    <mergeCell ref="B3:H3"/>
    <mergeCell ref="B4:H4"/>
    <mergeCell ref="B5:H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J21"/>
  <sheetViews>
    <sheetView showOutlineSymbols="0" showWhiteSpace="0" topLeftCell="A13" workbookViewId="0">
      <selection activeCell="D55" sqref="D5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359</v>
      </c>
      <c r="B3" s="155" t="s">
        <v>411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8" spans="1:10" x14ac:dyDescent="0.25">
      <c r="A8" s="154" t="s">
        <v>126</v>
      </c>
      <c r="B8" s="153"/>
      <c r="C8" s="153"/>
      <c r="D8" s="153"/>
      <c r="E8" s="153"/>
      <c r="F8" s="153"/>
      <c r="G8" s="153"/>
    </row>
    <row r="9" spans="1:10" x14ac:dyDescent="0.25">
      <c r="A9" s="25" t="s">
        <v>1</v>
      </c>
      <c r="B9" s="25" t="s">
        <v>4</v>
      </c>
      <c r="C9" s="24" t="s">
        <v>125</v>
      </c>
      <c r="D9" s="24" t="s">
        <v>124</v>
      </c>
      <c r="E9" s="24" t="s">
        <v>123</v>
      </c>
      <c r="F9" s="24" t="s">
        <v>122</v>
      </c>
      <c r="G9" s="24" t="s">
        <v>121</v>
      </c>
      <c r="H9" s="24" t="s">
        <v>120</v>
      </c>
      <c r="I9" s="24" t="s">
        <v>119</v>
      </c>
    </row>
    <row r="10" spans="1:10" ht="24" customHeight="1" thickBot="1" x14ac:dyDescent="0.3">
      <c r="A10" s="23" t="s">
        <v>10</v>
      </c>
      <c r="B10" s="23" t="s">
        <v>11</v>
      </c>
      <c r="C10" s="22" t="s">
        <v>118</v>
      </c>
      <c r="D10" s="21" t="s">
        <v>118</v>
      </c>
      <c r="E10" s="22" t="s">
        <v>103</v>
      </c>
      <c r="F10" s="22" t="s">
        <v>103</v>
      </c>
      <c r="G10" s="22" t="s">
        <v>103</v>
      </c>
      <c r="H10" s="22" t="s">
        <v>103</v>
      </c>
      <c r="I10" s="22" t="s">
        <v>103</v>
      </c>
    </row>
    <row r="11" spans="1:10" ht="24" customHeight="1" thickTop="1" thickBot="1" x14ac:dyDescent="0.3">
      <c r="A11" s="23" t="s">
        <v>22</v>
      </c>
      <c r="B11" s="23" t="s">
        <v>23</v>
      </c>
      <c r="C11" s="22" t="s">
        <v>117</v>
      </c>
      <c r="D11" s="21" t="s">
        <v>116</v>
      </c>
      <c r="E11" s="21" t="s">
        <v>116</v>
      </c>
      <c r="F11" s="21" t="s">
        <v>116</v>
      </c>
      <c r="G11" s="21" t="s">
        <v>116</v>
      </c>
      <c r="H11" s="21" t="s">
        <v>116</v>
      </c>
      <c r="I11" s="22" t="s">
        <v>103</v>
      </c>
    </row>
    <row r="12" spans="1:10" ht="24" customHeight="1" thickTop="1" thickBot="1" x14ac:dyDescent="0.3">
      <c r="A12" s="23" t="s">
        <v>36</v>
      </c>
      <c r="B12" s="23" t="s">
        <v>37</v>
      </c>
      <c r="C12" s="22" t="s">
        <v>115</v>
      </c>
      <c r="D12" s="22" t="s">
        <v>103</v>
      </c>
      <c r="E12" s="21" t="s">
        <v>114</v>
      </c>
      <c r="F12" s="21" t="s">
        <v>114</v>
      </c>
      <c r="G12" s="21" t="s">
        <v>114</v>
      </c>
      <c r="H12" s="21" t="s">
        <v>114</v>
      </c>
      <c r="I12" s="21" t="s">
        <v>114</v>
      </c>
    </row>
    <row r="13" spans="1:10" ht="24" customHeight="1" thickTop="1" thickBot="1" x14ac:dyDescent="0.3">
      <c r="A13" s="23" t="s">
        <v>44</v>
      </c>
      <c r="B13" s="23" t="s">
        <v>45</v>
      </c>
      <c r="C13" s="22" t="s">
        <v>113</v>
      </c>
      <c r="D13" s="22" t="s">
        <v>103</v>
      </c>
      <c r="E13" s="21" t="s">
        <v>112</v>
      </c>
      <c r="F13" s="21" t="s">
        <v>112</v>
      </c>
      <c r="G13" s="21" t="s">
        <v>112</v>
      </c>
      <c r="H13" s="21" t="s">
        <v>112</v>
      </c>
      <c r="I13" s="21" t="s">
        <v>112</v>
      </c>
    </row>
    <row r="14" spans="1:10" ht="24" customHeight="1" thickTop="1" thickBot="1" x14ac:dyDescent="0.3">
      <c r="A14" s="23" t="s">
        <v>63</v>
      </c>
      <c r="B14" s="23" t="s">
        <v>64</v>
      </c>
      <c r="C14" s="22" t="s">
        <v>111</v>
      </c>
      <c r="D14" s="22" t="s">
        <v>103</v>
      </c>
      <c r="E14" s="22" t="s">
        <v>103</v>
      </c>
      <c r="F14" s="21" t="s">
        <v>110</v>
      </c>
      <c r="G14" s="21" t="s">
        <v>110</v>
      </c>
      <c r="H14" s="21" t="s">
        <v>110</v>
      </c>
      <c r="I14" s="21" t="s">
        <v>110</v>
      </c>
    </row>
    <row r="15" spans="1:10" ht="24" customHeight="1" thickTop="1" thickBot="1" x14ac:dyDescent="0.3">
      <c r="A15" s="23" t="s">
        <v>67</v>
      </c>
      <c r="B15" s="23" t="s">
        <v>109</v>
      </c>
      <c r="C15" s="22" t="s">
        <v>108</v>
      </c>
      <c r="D15" s="21" t="s">
        <v>107</v>
      </c>
      <c r="E15" s="21" t="s">
        <v>107</v>
      </c>
      <c r="F15" s="22" t="s">
        <v>103</v>
      </c>
      <c r="G15" s="22" t="s">
        <v>103</v>
      </c>
      <c r="H15" s="22" t="s">
        <v>103</v>
      </c>
      <c r="I15" s="22" t="s">
        <v>103</v>
      </c>
    </row>
    <row r="16" spans="1:10" ht="24" customHeight="1" thickTop="1" thickBot="1" x14ac:dyDescent="0.3">
      <c r="A16" s="23" t="s">
        <v>106</v>
      </c>
      <c r="B16" s="23" t="s">
        <v>105</v>
      </c>
      <c r="C16" s="22" t="s">
        <v>104</v>
      </c>
      <c r="D16" s="22" t="s">
        <v>103</v>
      </c>
      <c r="E16" s="22" t="s">
        <v>103</v>
      </c>
      <c r="F16" s="22" t="s">
        <v>103</v>
      </c>
      <c r="G16" s="21" t="s">
        <v>102</v>
      </c>
      <c r="H16" s="21" t="s">
        <v>102</v>
      </c>
      <c r="I16" s="21" t="s">
        <v>101</v>
      </c>
    </row>
    <row r="17" spans="1:9" ht="14.4" thickTop="1" x14ac:dyDescent="0.25">
      <c r="A17" s="159" t="s">
        <v>100</v>
      </c>
      <c r="B17" s="159"/>
      <c r="C17" s="19"/>
      <c r="D17" s="18" t="s">
        <v>88</v>
      </c>
      <c r="E17" s="18" t="s">
        <v>99</v>
      </c>
      <c r="F17" s="18" t="s">
        <v>98</v>
      </c>
      <c r="G17" s="18" t="s">
        <v>97</v>
      </c>
      <c r="H17" s="18" t="s">
        <v>97</v>
      </c>
      <c r="I17" s="18" t="s">
        <v>96</v>
      </c>
    </row>
    <row r="18" spans="1:9" x14ac:dyDescent="0.25">
      <c r="A18" s="159" t="s">
        <v>95</v>
      </c>
      <c r="B18" s="159"/>
      <c r="C18" s="19"/>
      <c r="D18" s="18" t="s">
        <v>94</v>
      </c>
      <c r="E18" s="18" t="s">
        <v>93</v>
      </c>
      <c r="F18" s="18" t="s">
        <v>92</v>
      </c>
      <c r="G18" s="18" t="s">
        <v>91</v>
      </c>
      <c r="H18" s="18" t="s">
        <v>91</v>
      </c>
      <c r="I18" s="18" t="s">
        <v>90</v>
      </c>
    </row>
    <row r="19" spans="1:9" x14ac:dyDescent="0.25">
      <c r="A19" s="159" t="s">
        <v>89</v>
      </c>
      <c r="B19" s="159"/>
      <c r="C19" s="19"/>
      <c r="D19" s="18" t="s">
        <v>88</v>
      </c>
      <c r="E19" s="18" t="s">
        <v>87</v>
      </c>
      <c r="F19" s="18" t="s">
        <v>86</v>
      </c>
      <c r="G19" s="18" t="s">
        <v>85</v>
      </c>
      <c r="H19" s="18" t="s">
        <v>84</v>
      </c>
      <c r="I19" s="18" t="s">
        <v>83</v>
      </c>
    </row>
    <row r="20" spans="1:9" x14ac:dyDescent="0.25">
      <c r="A20" s="159" t="s">
        <v>82</v>
      </c>
      <c r="B20" s="159"/>
      <c r="C20" s="19"/>
      <c r="D20" s="18" t="s">
        <v>81</v>
      </c>
      <c r="E20" s="18" t="s">
        <v>80</v>
      </c>
      <c r="F20" s="18" t="s">
        <v>79</v>
      </c>
      <c r="G20" s="18" t="s">
        <v>78</v>
      </c>
      <c r="H20" s="18" t="s">
        <v>77</v>
      </c>
      <c r="I20" s="18" t="s">
        <v>76</v>
      </c>
    </row>
    <row r="21" spans="1:9" x14ac:dyDescent="0.25">
      <c r="A21" s="17"/>
      <c r="B21" s="17"/>
      <c r="C21" s="17"/>
      <c r="D21" s="17"/>
      <c r="E21" s="17"/>
      <c r="F21" s="17"/>
      <c r="G21" s="17"/>
    </row>
  </sheetData>
  <mergeCells count="11">
    <mergeCell ref="A20:B20"/>
    <mergeCell ref="A8:G8"/>
    <mergeCell ref="B6:J6"/>
    <mergeCell ref="A17:B17"/>
    <mergeCell ref="A18:B18"/>
    <mergeCell ref="A19:B19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H41"/>
  <sheetViews>
    <sheetView showOutlineSymbols="0" showWhiteSpace="0" workbookViewId="0">
      <selection activeCell="B11" sqref="B11:C3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</cols>
  <sheetData>
    <row r="1" spans="1:8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s="15" customFormat="1" x14ac:dyDescent="0.25">
      <c r="A3" s="94" t="s">
        <v>359</v>
      </c>
      <c r="B3" s="155" t="s">
        <v>412</v>
      </c>
      <c r="C3" s="156"/>
      <c r="D3" s="156"/>
      <c r="E3" s="156"/>
      <c r="F3" s="156"/>
      <c r="G3" s="156"/>
      <c r="H3" s="156"/>
    </row>
    <row r="4" spans="1:8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8" spans="1:8" x14ac:dyDescent="0.25">
      <c r="A8" s="154" t="s">
        <v>0</v>
      </c>
      <c r="B8" s="153"/>
      <c r="C8" s="153"/>
      <c r="D8" s="153"/>
      <c r="E8" s="153"/>
      <c r="F8" s="153"/>
      <c r="G8" s="153"/>
      <c r="H8" s="153"/>
    </row>
    <row r="9" spans="1:8" ht="30" customHeight="1" x14ac:dyDescent="0.25">
      <c r="A9" s="25" t="s">
        <v>1</v>
      </c>
      <c r="B9" s="24" t="s">
        <v>2</v>
      </c>
      <c r="C9" s="25" t="s">
        <v>3</v>
      </c>
      <c r="D9" s="25" t="s">
        <v>4</v>
      </c>
      <c r="E9" s="33" t="s">
        <v>5</v>
      </c>
      <c r="F9" s="24" t="s">
        <v>6</v>
      </c>
      <c r="G9" s="24" t="s">
        <v>7</v>
      </c>
      <c r="H9" s="24" t="s">
        <v>8</v>
      </c>
    </row>
    <row r="10" spans="1:8" ht="24" customHeight="1" x14ac:dyDescent="0.25">
      <c r="A10" s="23" t="s">
        <v>10</v>
      </c>
      <c r="B10" s="23"/>
      <c r="C10" s="23"/>
      <c r="D10" s="23" t="s">
        <v>11</v>
      </c>
      <c r="E10" s="23"/>
      <c r="F10" s="22"/>
      <c r="G10" s="23"/>
      <c r="H10" s="23"/>
    </row>
    <row r="11" spans="1:8" ht="24" customHeight="1" x14ac:dyDescent="0.25">
      <c r="A11" s="31" t="s">
        <v>12</v>
      </c>
      <c r="B11" s="29"/>
      <c r="C11" s="31"/>
      <c r="D11" s="31" t="s">
        <v>15</v>
      </c>
      <c r="E11" s="30" t="s">
        <v>16</v>
      </c>
      <c r="F11" s="29">
        <v>6</v>
      </c>
      <c r="G11" s="28"/>
      <c r="H11" s="28"/>
    </row>
    <row r="12" spans="1:8" ht="25.95" customHeight="1" x14ac:dyDescent="0.25">
      <c r="A12" s="31" t="s">
        <v>17</v>
      </c>
      <c r="B12" s="29"/>
      <c r="C12" s="31"/>
      <c r="D12" s="31" t="s">
        <v>19</v>
      </c>
      <c r="E12" s="30" t="s">
        <v>16</v>
      </c>
      <c r="F12" s="29">
        <v>300</v>
      </c>
      <c r="G12" s="28"/>
      <c r="H12" s="28"/>
    </row>
    <row r="13" spans="1:8" ht="25.95" customHeight="1" x14ac:dyDescent="0.25">
      <c r="A13" s="31" t="s">
        <v>20</v>
      </c>
      <c r="B13" s="29"/>
      <c r="C13" s="31"/>
      <c r="D13" s="31" t="s">
        <v>21</v>
      </c>
      <c r="E13" s="30" t="s">
        <v>16</v>
      </c>
      <c r="F13" s="29">
        <v>500</v>
      </c>
      <c r="G13" s="28"/>
      <c r="H13" s="28"/>
    </row>
    <row r="14" spans="1:8" ht="24" customHeight="1" x14ac:dyDescent="0.25">
      <c r="A14" s="23" t="s">
        <v>22</v>
      </c>
      <c r="B14" s="23"/>
      <c r="C14" s="23"/>
      <c r="D14" s="23" t="s">
        <v>23</v>
      </c>
      <c r="E14" s="23"/>
      <c r="F14" s="22"/>
      <c r="G14" s="23"/>
      <c r="H14" s="23"/>
    </row>
    <row r="15" spans="1:8" ht="64.95" customHeight="1" x14ac:dyDescent="0.25">
      <c r="A15" s="31" t="s">
        <v>24</v>
      </c>
      <c r="B15" s="29"/>
      <c r="C15" s="31"/>
      <c r="D15" s="31" t="s">
        <v>25</v>
      </c>
      <c r="E15" s="30" t="s">
        <v>26</v>
      </c>
      <c r="F15" s="29">
        <v>2</v>
      </c>
      <c r="G15" s="28"/>
      <c r="H15" s="28"/>
    </row>
    <row r="16" spans="1:8" ht="64.95" customHeight="1" x14ac:dyDescent="0.25">
      <c r="A16" s="31" t="s">
        <v>27</v>
      </c>
      <c r="B16" s="29"/>
      <c r="C16" s="31"/>
      <c r="D16" s="31" t="s">
        <v>28</v>
      </c>
      <c r="E16" s="30" t="s">
        <v>26</v>
      </c>
      <c r="F16" s="29">
        <v>6</v>
      </c>
      <c r="G16" s="28"/>
      <c r="H16" s="28"/>
    </row>
    <row r="17" spans="1:8" ht="25.95" customHeight="1" x14ac:dyDescent="0.25">
      <c r="A17" s="31" t="s">
        <v>29</v>
      </c>
      <c r="B17" s="29"/>
      <c r="C17" s="31"/>
      <c r="D17" s="31" t="s">
        <v>30</v>
      </c>
      <c r="E17" s="30" t="s">
        <v>16</v>
      </c>
      <c r="F17" s="29">
        <v>1.68</v>
      </c>
      <c r="G17" s="28"/>
      <c r="H17" s="28"/>
    </row>
    <row r="18" spans="1:8" ht="64.95" customHeight="1" x14ac:dyDescent="0.25">
      <c r="A18" s="31" t="s">
        <v>31</v>
      </c>
      <c r="B18" s="29"/>
      <c r="C18" s="31"/>
      <c r="D18" s="31" t="s">
        <v>32</v>
      </c>
      <c r="E18" s="30" t="s">
        <v>16</v>
      </c>
      <c r="F18" s="29">
        <v>110</v>
      </c>
      <c r="G18" s="28"/>
      <c r="H18" s="28"/>
    </row>
    <row r="19" spans="1:8" ht="52.05" customHeight="1" x14ac:dyDescent="0.25">
      <c r="A19" s="31" t="s">
        <v>33</v>
      </c>
      <c r="B19" s="29"/>
      <c r="C19" s="31"/>
      <c r="D19" s="31" t="s">
        <v>34</v>
      </c>
      <c r="E19" s="30" t="s">
        <v>35</v>
      </c>
      <c r="F19" s="29">
        <v>1</v>
      </c>
      <c r="G19" s="28"/>
      <c r="H19" s="28"/>
    </row>
    <row r="20" spans="1:8" ht="24" customHeight="1" x14ac:dyDescent="0.25">
      <c r="A20" s="23" t="s">
        <v>36</v>
      </c>
      <c r="B20" s="23"/>
      <c r="C20" s="23"/>
      <c r="D20" s="23" t="s">
        <v>37</v>
      </c>
      <c r="E20" s="23"/>
      <c r="F20" s="22"/>
      <c r="G20" s="23"/>
      <c r="H20" s="23"/>
    </row>
    <row r="21" spans="1:8" ht="25.95" customHeight="1" x14ac:dyDescent="0.25">
      <c r="A21" s="31" t="s">
        <v>38</v>
      </c>
      <c r="B21" s="29"/>
      <c r="C21" s="31"/>
      <c r="D21" s="31" t="s">
        <v>39</v>
      </c>
      <c r="E21" s="30" t="s">
        <v>16</v>
      </c>
      <c r="F21" s="29">
        <v>935</v>
      </c>
      <c r="G21" s="28"/>
      <c r="H21" s="28"/>
    </row>
    <row r="22" spans="1:8" ht="25.95" customHeight="1" x14ac:dyDescent="0.25">
      <c r="A22" s="31" t="s">
        <v>40</v>
      </c>
      <c r="B22" s="29"/>
      <c r="C22" s="31"/>
      <c r="D22" s="31" t="s">
        <v>41</v>
      </c>
      <c r="E22" s="30" t="s">
        <v>16</v>
      </c>
      <c r="F22" s="29">
        <v>1332</v>
      </c>
      <c r="G22" s="28"/>
      <c r="H22" s="28"/>
    </row>
    <row r="23" spans="1:8" ht="25.95" customHeight="1" x14ac:dyDescent="0.25">
      <c r="A23" s="31" t="s">
        <v>42</v>
      </c>
      <c r="B23" s="29"/>
      <c r="C23" s="31"/>
      <c r="D23" s="31" t="s">
        <v>43</v>
      </c>
      <c r="E23" s="30" t="s">
        <v>16</v>
      </c>
      <c r="F23" s="29">
        <v>563.20000000000005</v>
      </c>
      <c r="G23" s="28"/>
      <c r="H23" s="28"/>
    </row>
    <row r="24" spans="1:8" ht="24" customHeight="1" x14ac:dyDescent="0.25">
      <c r="A24" s="23" t="s">
        <v>44</v>
      </c>
      <c r="B24" s="23"/>
      <c r="C24" s="23"/>
      <c r="D24" s="23" t="s">
        <v>45</v>
      </c>
      <c r="E24" s="23"/>
      <c r="F24" s="22"/>
      <c r="G24" s="23"/>
      <c r="H24" s="23"/>
    </row>
    <row r="25" spans="1:8" ht="52.05" customHeight="1" x14ac:dyDescent="0.25">
      <c r="A25" s="31" t="s">
        <v>46</v>
      </c>
      <c r="B25" s="29"/>
      <c r="C25" s="31"/>
      <c r="D25" s="31" t="s">
        <v>47</v>
      </c>
      <c r="E25" s="30" t="s">
        <v>26</v>
      </c>
      <c r="F25" s="29">
        <v>16</v>
      </c>
      <c r="G25" s="28"/>
      <c r="H25" s="28"/>
    </row>
    <row r="26" spans="1:8" ht="39" customHeight="1" x14ac:dyDescent="0.25">
      <c r="A26" s="31" t="s">
        <v>48</v>
      </c>
      <c r="B26" s="29"/>
      <c r="C26" s="31"/>
      <c r="D26" s="31" t="s">
        <v>49</v>
      </c>
      <c r="E26" s="30" t="s">
        <v>50</v>
      </c>
      <c r="F26" s="29">
        <v>600</v>
      </c>
      <c r="G26" s="28"/>
      <c r="H26" s="28"/>
    </row>
    <row r="27" spans="1:8" ht="52.05" customHeight="1" x14ac:dyDescent="0.25">
      <c r="A27" s="31" t="s">
        <v>51</v>
      </c>
      <c r="B27" s="29"/>
      <c r="C27" s="31"/>
      <c r="D27" s="31" t="s">
        <v>52</v>
      </c>
      <c r="E27" s="30" t="s">
        <v>26</v>
      </c>
      <c r="F27" s="29">
        <v>1</v>
      </c>
      <c r="G27" s="28"/>
      <c r="H27" s="28"/>
    </row>
    <row r="28" spans="1:8" ht="25.95" customHeight="1" x14ac:dyDescent="0.25">
      <c r="A28" s="31" t="s">
        <v>53</v>
      </c>
      <c r="B28" s="29"/>
      <c r="C28" s="31"/>
      <c r="D28" s="31" t="s">
        <v>54</v>
      </c>
      <c r="E28" s="30" t="s">
        <v>26</v>
      </c>
      <c r="F28" s="29">
        <v>5</v>
      </c>
      <c r="G28" s="28"/>
      <c r="H28" s="28"/>
    </row>
    <row r="29" spans="1:8" ht="39" customHeight="1" x14ac:dyDescent="0.25">
      <c r="A29" s="31" t="s">
        <v>55</v>
      </c>
      <c r="B29" s="29"/>
      <c r="C29" s="31"/>
      <c r="D29" s="31" t="s">
        <v>56</v>
      </c>
      <c r="E29" s="30" t="s">
        <v>50</v>
      </c>
      <c r="F29" s="29">
        <v>400</v>
      </c>
      <c r="G29" s="28"/>
      <c r="H29" s="28"/>
    </row>
    <row r="30" spans="1:8" ht="25.95" customHeight="1" x14ac:dyDescent="0.25">
      <c r="A30" s="31" t="s">
        <v>57</v>
      </c>
      <c r="B30" s="29"/>
      <c r="C30" s="31"/>
      <c r="D30" s="31" t="s">
        <v>58</v>
      </c>
      <c r="E30" s="30" t="s">
        <v>26</v>
      </c>
      <c r="F30" s="29">
        <v>8</v>
      </c>
      <c r="G30" s="28"/>
      <c r="H30" s="28"/>
    </row>
    <row r="31" spans="1:8" ht="39" customHeight="1" x14ac:dyDescent="0.25">
      <c r="A31" s="31" t="s">
        <v>59</v>
      </c>
      <c r="B31" s="29"/>
      <c r="C31" s="31"/>
      <c r="D31" s="31" t="s">
        <v>60</v>
      </c>
      <c r="E31" s="30" t="s">
        <v>26</v>
      </c>
      <c r="F31" s="29">
        <v>4</v>
      </c>
      <c r="G31" s="28"/>
      <c r="H31" s="28"/>
    </row>
    <row r="32" spans="1:8" ht="39" customHeight="1" x14ac:dyDescent="0.25">
      <c r="A32" s="31" t="s">
        <v>61</v>
      </c>
      <c r="B32" s="29"/>
      <c r="C32" s="31"/>
      <c r="D32" s="31" t="s">
        <v>62</v>
      </c>
      <c r="E32" s="30" t="s">
        <v>26</v>
      </c>
      <c r="F32" s="29">
        <v>4</v>
      </c>
      <c r="G32" s="28"/>
      <c r="H32" s="28"/>
    </row>
    <row r="33" spans="1:8" ht="24" customHeight="1" x14ac:dyDescent="0.25">
      <c r="A33" s="23" t="s">
        <v>63</v>
      </c>
      <c r="B33" s="23"/>
      <c r="C33" s="23"/>
      <c r="D33" s="23" t="s">
        <v>64</v>
      </c>
      <c r="E33" s="23"/>
      <c r="F33" s="22"/>
      <c r="G33" s="23"/>
      <c r="H33" s="23"/>
    </row>
    <row r="34" spans="1:8" ht="39" customHeight="1" x14ac:dyDescent="0.25">
      <c r="A34" s="31" t="s">
        <v>134</v>
      </c>
      <c r="B34" s="29"/>
      <c r="C34" s="31"/>
      <c r="D34" s="31" t="s">
        <v>133</v>
      </c>
      <c r="E34" s="30" t="s">
        <v>16</v>
      </c>
      <c r="F34" s="29">
        <v>22</v>
      </c>
      <c r="G34" s="28"/>
      <c r="H34" s="28"/>
    </row>
    <row r="35" spans="1:8" ht="24" customHeight="1" x14ac:dyDescent="0.25">
      <c r="A35" s="23" t="s">
        <v>67</v>
      </c>
      <c r="B35" s="23"/>
      <c r="C35" s="23"/>
      <c r="D35" s="23" t="s">
        <v>68</v>
      </c>
      <c r="E35" s="23"/>
      <c r="F35" s="22"/>
      <c r="G35" s="23"/>
      <c r="H35" s="23"/>
    </row>
    <row r="36" spans="1:8" ht="52.05" customHeight="1" x14ac:dyDescent="0.25">
      <c r="A36" s="31" t="s">
        <v>69</v>
      </c>
      <c r="B36" s="29"/>
      <c r="C36" s="31"/>
      <c r="D36" s="31" t="s">
        <v>70</v>
      </c>
      <c r="E36" s="30" t="s">
        <v>71</v>
      </c>
      <c r="F36" s="29">
        <v>1500</v>
      </c>
      <c r="G36" s="28"/>
      <c r="H36" s="28"/>
    </row>
    <row r="37" spans="1:8" ht="39" customHeight="1" x14ac:dyDescent="0.25">
      <c r="A37" s="31" t="s">
        <v>72</v>
      </c>
      <c r="B37" s="29"/>
      <c r="C37" s="31"/>
      <c r="D37" s="31" t="s">
        <v>73</v>
      </c>
      <c r="E37" s="30" t="s">
        <v>74</v>
      </c>
      <c r="F37" s="29">
        <v>15</v>
      </c>
      <c r="G37" s="28"/>
      <c r="H37" s="28"/>
    </row>
    <row r="38" spans="1:8" x14ac:dyDescent="0.25">
      <c r="A38" s="17"/>
      <c r="B38" s="17"/>
      <c r="C38" s="17"/>
      <c r="D38" s="17"/>
      <c r="E38" s="17"/>
      <c r="F38" s="17"/>
      <c r="G38" s="17"/>
      <c r="H38" s="17"/>
    </row>
    <row r="39" spans="1:8" x14ac:dyDescent="0.25">
      <c r="A39" s="160"/>
      <c r="B39" s="160"/>
      <c r="C39" s="160"/>
      <c r="D39" s="27"/>
      <c r="E39" s="18"/>
      <c r="F39" s="159"/>
      <c r="G39" s="160"/>
      <c r="H39" s="54"/>
    </row>
    <row r="40" spans="1:8" x14ac:dyDescent="0.25">
      <c r="A40" s="160"/>
      <c r="B40" s="160"/>
      <c r="C40" s="160"/>
      <c r="D40" s="27"/>
      <c r="E40" s="18"/>
      <c r="F40" s="159"/>
      <c r="G40" s="160"/>
      <c r="H40" s="54"/>
    </row>
    <row r="41" spans="1:8" x14ac:dyDescent="0.25">
      <c r="A41" s="160"/>
      <c r="B41" s="160"/>
      <c r="C41" s="160"/>
      <c r="D41" s="27"/>
      <c r="E41" s="18"/>
      <c r="F41" s="159"/>
      <c r="G41" s="160"/>
      <c r="H41" s="54"/>
    </row>
  </sheetData>
  <mergeCells count="13">
    <mergeCell ref="B6:H6"/>
    <mergeCell ref="A41:C41"/>
    <mergeCell ref="F41:G41"/>
    <mergeCell ref="A8:H8"/>
    <mergeCell ref="A39:C39"/>
    <mergeCell ref="F39:G39"/>
    <mergeCell ref="A40:C40"/>
    <mergeCell ref="F40:G40"/>
    <mergeCell ref="B1:H1"/>
    <mergeCell ref="B2:F2"/>
    <mergeCell ref="B3:H3"/>
    <mergeCell ref="B4:H4"/>
    <mergeCell ref="B5:H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J20"/>
  <sheetViews>
    <sheetView showOutlineSymbols="0" showWhiteSpace="0" workbookViewId="0">
      <selection activeCell="D55" sqref="D5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359</v>
      </c>
      <c r="B3" s="155" t="s">
        <v>412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8" spans="1:10" x14ac:dyDescent="0.25">
      <c r="A8" s="154" t="s">
        <v>126</v>
      </c>
      <c r="B8" s="153"/>
      <c r="C8" s="153"/>
      <c r="D8" s="153"/>
      <c r="E8" s="153"/>
      <c r="F8" s="153"/>
      <c r="G8" s="153"/>
    </row>
    <row r="9" spans="1:10" x14ac:dyDescent="0.25">
      <c r="A9" s="25" t="s">
        <v>1</v>
      </c>
      <c r="B9" s="25" t="s">
        <v>4</v>
      </c>
      <c r="C9" s="24" t="s">
        <v>125</v>
      </c>
      <c r="D9" s="24" t="s">
        <v>124</v>
      </c>
      <c r="E9" s="24" t="s">
        <v>123</v>
      </c>
      <c r="F9" s="24" t="s">
        <v>122</v>
      </c>
      <c r="G9" s="24" t="s">
        <v>121</v>
      </c>
      <c r="H9" s="24" t="s">
        <v>120</v>
      </c>
      <c r="I9" s="24" t="s">
        <v>119</v>
      </c>
    </row>
    <row r="10" spans="1:10" ht="24" customHeight="1" thickBot="1" x14ac:dyDescent="0.3">
      <c r="A10" s="23" t="s">
        <v>10</v>
      </c>
      <c r="B10" s="23" t="s">
        <v>11</v>
      </c>
      <c r="C10" s="22" t="s">
        <v>118</v>
      </c>
      <c r="D10" s="21" t="s">
        <v>118</v>
      </c>
      <c r="E10" s="22" t="s">
        <v>103</v>
      </c>
      <c r="F10" s="22" t="s">
        <v>103</v>
      </c>
      <c r="G10" s="22" t="s">
        <v>103</v>
      </c>
      <c r="H10" s="22" t="s">
        <v>103</v>
      </c>
      <c r="I10" s="22" t="s">
        <v>103</v>
      </c>
    </row>
    <row r="11" spans="1:10" ht="24" customHeight="1" thickTop="1" thickBot="1" x14ac:dyDescent="0.3">
      <c r="A11" s="23" t="s">
        <v>22</v>
      </c>
      <c r="B11" s="23" t="s">
        <v>23</v>
      </c>
      <c r="C11" s="22" t="s">
        <v>191</v>
      </c>
      <c r="D11" s="21" t="s">
        <v>190</v>
      </c>
      <c r="E11" s="21" t="s">
        <v>190</v>
      </c>
      <c r="F11" s="21" t="s">
        <v>190</v>
      </c>
      <c r="G11" s="21" t="s">
        <v>190</v>
      </c>
      <c r="H11" s="21" t="s">
        <v>190</v>
      </c>
      <c r="I11" s="22" t="s">
        <v>103</v>
      </c>
    </row>
    <row r="12" spans="1:10" ht="24" customHeight="1" thickTop="1" thickBot="1" x14ac:dyDescent="0.3">
      <c r="A12" s="23" t="s">
        <v>36</v>
      </c>
      <c r="B12" s="23" t="s">
        <v>37</v>
      </c>
      <c r="C12" s="22" t="s">
        <v>189</v>
      </c>
      <c r="D12" s="22" t="s">
        <v>103</v>
      </c>
      <c r="E12" s="21" t="s">
        <v>188</v>
      </c>
      <c r="F12" s="21" t="s">
        <v>188</v>
      </c>
      <c r="G12" s="21" t="s">
        <v>188</v>
      </c>
      <c r="H12" s="21" t="s">
        <v>188</v>
      </c>
      <c r="I12" s="21" t="s">
        <v>188</v>
      </c>
    </row>
    <row r="13" spans="1:10" ht="24" customHeight="1" thickTop="1" thickBot="1" x14ac:dyDescent="0.3">
      <c r="A13" s="23" t="s">
        <v>44</v>
      </c>
      <c r="B13" s="23" t="s">
        <v>45</v>
      </c>
      <c r="C13" s="22" t="s">
        <v>187</v>
      </c>
      <c r="D13" s="21" t="s">
        <v>186</v>
      </c>
      <c r="E13" s="21" t="s">
        <v>186</v>
      </c>
      <c r="F13" s="21" t="s">
        <v>186</v>
      </c>
      <c r="G13" s="21" t="s">
        <v>186</v>
      </c>
      <c r="H13" s="21" t="s">
        <v>186</v>
      </c>
      <c r="I13" s="22" t="s">
        <v>103</v>
      </c>
    </row>
    <row r="14" spans="1:10" ht="24" customHeight="1" thickTop="1" thickBot="1" x14ac:dyDescent="0.3">
      <c r="A14" s="23" t="s">
        <v>63</v>
      </c>
      <c r="B14" s="23" t="s">
        <v>64</v>
      </c>
      <c r="C14" s="22" t="s">
        <v>185</v>
      </c>
      <c r="D14" s="22" t="s">
        <v>103</v>
      </c>
      <c r="E14" s="21" t="s">
        <v>184</v>
      </c>
      <c r="F14" s="21" t="s">
        <v>184</v>
      </c>
      <c r="G14" s="21" t="s">
        <v>184</v>
      </c>
      <c r="H14" s="21" t="s">
        <v>184</v>
      </c>
      <c r="I14" s="21" t="s">
        <v>184</v>
      </c>
    </row>
    <row r="15" spans="1:10" ht="24" customHeight="1" thickTop="1" thickBot="1" x14ac:dyDescent="0.3">
      <c r="A15" s="23" t="s">
        <v>67</v>
      </c>
      <c r="B15" s="23" t="s">
        <v>68</v>
      </c>
      <c r="C15" s="22" t="s">
        <v>158</v>
      </c>
      <c r="D15" s="21" t="s">
        <v>157</v>
      </c>
      <c r="E15" s="21" t="s">
        <v>157</v>
      </c>
      <c r="F15" s="22" t="s">
        <v>103</v>
      </c>
      <c r="G15" s="22" t="s">
        <v>103</v>
      </c>
      <c r="H15" s="22" t="s">
        <v>103</v>
      </c>
      <c r="I15" s="22" t="s">
        <v>103</v>
      </c>
    </row>
    <row r="16" spans="1:10" ht="14.4" thickTop="1" x14ac:dyDescent="0.25">
      <c r="A16" s="159" t="s">
        <v>100</v>
      </c>
      <c r="B16" s="159"/>
      <c r="C16" s="19"/>
      <c r="D16" s="18" t="s">
        <v>177</v>
      </c>
      <c r="E16" s="18" t="s">
        <v>183</v>
      </c>
      <c r="F16" s="18" t="s">
        <v>182</v>
      </c>
      <c r="G16" s="18" t="s">
        <v>182</v>
      </c>
      <c r="H16" s="18" t="s">
        <v>182</v>
      </c>
      <c r="I16" s="18" t="s">
        <v>181</v>
      </c>
    </row>
    <row r="17" spans="1:9" x14ac:dyDescent="0.25">
      <c r="A17" s="159" t="s">
        <v>95</v>
      </c>
      <c r="B17" s="159"/>
      <c r="C17" s="19"/>
      <c r="D17" s="18" t="s">
        <v>172</v>
      </c>
      <c r="E17" s="18" t="s">
        <v>180</v>
      </c>
      <c r="F17" s="18" t="s">
        <v>179</v>
      </c>
      <c r="G17" s="18" t="s">
        <v>179</v>
      </c>
      <c r="H17" s="18" t="s">
        <v>179</v>
      </c>
      <c r="I17" s="18" t="s">
        <v>178</v>
      </c>
    </row>
    <row r="18" spans="1:9" x14ac:dyDescent="0.25">
      <c r="A18" s="159" t="s">
        <v>89</v>
      </c>
      <c r="B18" s="159"/>
      <c r="C18" s="19"/>
      <c r="D18" s="18" t="s">
        <v>177</v>
      </c>
      <c r="E18" s="18" t="s">
        <v>176</v>
      </c>
      <c r="F18" s="18" t="s">
        <v>175</v>
      </c>
      <c r="G18" s="18" t="s">
        <v>174</v>
      </c>
      <c r="H18" s="18" t="s">
        <v>173</v>
      </c>
      <c r="I18" s="18" t="s">
        <v>83</v>
      </c>
    </row>
    <row r="19" spans="1:9" x14ac:dyDescent="0.25">
      <c r="A19" s="159" t="s">
        <v>82</v>
      </c>
      <c r="B19" s="159"/>
      <c r="C19" s="19"/>
      <c r="D19" s="18" t="s">
        <v>172</v>
      </c>
      <c r="E19" s="18" t="s">
        <v>171</v>
      </c>
      <c r="F19" s="18" t="s">
        <v>170</v>
      </c>
      <c r="G19" s="18" t="s">
        <v>169</v>
      </c>
      <c r="H19" s="18" t="s">
        <v>168</v>
      </c>
      <c r="I19" s="18" t="s">
        <v>167</v>
      </c>
    </row>
    <row r="20" spans="1:9" x14ac:dyDescent="0.25">
      <c r="A20" s="17"/>
      <c r="B20" s="17"/>
      <c r="C20" s="17"/>
      <c r="D20" s="17"/>
      <c r="E20" s="17"/>
      <c r="F20" s="17"/>
      <c r="G20" s="17"/>
    </row>
  </sheetData>
  <mergeCells count="11">
    <mergeCell ref="A19:B19"/>
    <mergeCell ref="A8:G8"/>
    <mergeCell ref="B6:J6"/>
    <mergeCell ref="A16:B16"/>
    <mergeCell ref="A17:B17"/>
    <mergeCell ref="A18:B18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H47"/>
  <sheetViews>
    <sheetView showOutlineSymbols="0" showWhiteSpace="0" topLeftCell="A38" workbookViewId="0">
      <selection activeCell="C43" sqref="B11:C4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</cols>
  <sheetData>
    <row r="1" spans="1:8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s="15" customFormat="1" x14ac:dyDescent="0.25">
      <c r="A3" s="94" t="s">
        <v>359</v>
      </c>
      <c r="B3" s="155" t="s">
        <v>413</v>
      </c>
      <c r="C3" s="156"/>
      <c r="D3" s="156"/>
      <c r="E3" s="156"/>
      <c r="F3" s="156"/>
      <c r="G3" s="156"/>
      <c r="H3" s="156"/>
    </row>
    <row r="4" spans="1:8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8" spans="1:8" x14ac:dyDescent="0.25">
      <c r="A8" s="154" t="s">
        <v>0</v>
      </c>
      <c r="B8" s="153"/>
      <c r="C8" s="153"/>
      <c r="D8" s="153"/>
      <c r="E8" s="153"/>
      <c r="F8" s="153"/>
      <c r="G8" s="153"/>
      <c r="H8" s="153"/>
    </row>
    <row r="9" spans="1:8" ht="30" customHeight="1" x14ac:dyDescent="0.25">
      <c r="A9" s="25" t="s">
        <v>1</v>
      </c>
      <c r="B9" s="24" t="s">
        <v>2</v>
      </c>
      <c r="C9" s="25" t="s">
        <v>3</v>
      </c>
      <c r="D9" s="25" t="s">
        <v>4</v>
      </c>
      <c r="E9" s="33" t="s">
        <v>5</v>
      </c>
      <c r="F9" s="24" t="s">
        <v>6</v>
      </c>
      <c r="G9" s="24" t="s">
        <v>7</v>
      </c>
      <c r="H9" s="24" t="s">
        <v>8</v>
      </c>
    </row>
    <row r="10" spans="1:8" ht="24" customHeight="1" x14ac:dyDescent="0.25">
      <c r="A10" s="23" t="s">
        <v>10</v>
      </c>
      <c r="B10" s="23"/>
      <c r="C10" s="23"/>
      <c r="D10" s="23" t="s">
        <v>11</v>
      </c>
      <c r="E10" s="23"/>
      <c r="F10" s="22"/>
      <c r="G10" s="23"/>
      <c r="H10" s="23"/>
    </row>
    <row r="11" spans="1:8" ht="24" customHeight="1" x14ac:dyDescent="0.25">
      <c r="A11" s="31" t="s">
        <v>12</v>
      </c>
      <c r="B11" s="29"/>
      <c r="C11" s="31"/>
      <c r="D11" s="31" t="s">
        <v>15</v>
      </c>
      <c r="E11" s="30" t="s">
        <v>16</v>
      </c>
      <c r="F11" s="29">
        <v>6</v>
      </c>
      <c r="G11" s="28"/>
      <c r="H11" s="28"/>
    </row>
    <row r="12" spans="1:8" ht="25.95" customHeight="1" x14ac:dyDescent="0.25">
      <c r="A12" s="31" t="s">
        <v>17</v>
      </c>
      <c r="B12" s="29"/>
      <c r="C12" s="31"/>
      <c r="D12" s="31" t="s">
        <v>19</v>
      </c>
      <c r="E12" s="30" t="s">
        <v>16</v>
      </c>
      <c r="F12" s="29">
        <v>300</v>
      </c>
      <c r="G12" s="28"/>
      <c r="H12" s="28"/>
    </row>
    <row r="13" spans="1:8" ht="25.95" customHeight="1" x14ac:dyDescent="0.25">
      <c r="A13" s="31" t="s">
        <v>20</v>
      </c>
      <c r="B13" s="29"/>
      <c r="C13" s="31"/>
      <c r="D13" s="31" t="s">
        <v>21</v>
      </c>
      <c r="E13" s="30" t="s">
        <v>16</v>
      </c>
      <c r="F13" s="29">
        <v>500</v>
      </c>
      <c r="G13" s="28"/>
      <c r="H13" s="28"/>
    </row>
    <row r="14" spans="1:8" ht="24" customHeight="1" x14ac:dyDescent="0.25">
      <c r="A14" s="23" t="s">
        <v>22</v>
      </c>
      <c r="B14" s="23"/>
      <c r="C14" s="23"/>
      <c r="D14" s="23" t="s">
        <v>23</v>
      </c>
      <c r="E14" s="23"/>
      <c r="F14" s="22"/>
      <c r="G14" s="23"/>
      <c r="H14" s="23"/>
    </row>
    <row r="15" spans="1:8" ht="64.95" customHeight="1" x14ac:dyDescent="0.25">
      <c r="A15" s="31" t="s">
        <v>24</v>
      </c>
      <c r="B15" s="29"/>
      <c r="C15" s="31"/>
      <c r="D15" s="31" t="s">
        <v>25</v>
      </c>
      <c r="E15" s="30" t="s">
        <v>26</v>
      </c>
      <c r="F15" s="29">
        <v>3</v>
      </c>
      <c r="G15" s="28"/>
      <c r="H15" s="28"/>
    </row>
    <row r="16" spans="1:8" ht="64.95" customHeight="1" x14ac:dyDescent="0.25">
      <c r="A16" s="31" t="s">
        <v>27</v>
      </c>
      <c r="B16" s="29"/>
      <c r="C16" s="31"/>
      <c r="D16" s="31" t="s">
        <v>28</v>
      </c>
      <c r="E16" s="30" t="s">
        <v>26</v>
      </c>
      <c r="F16" s="29">
        <v>4</v>
      </c>
      <c r="G16" s="28"/>
      <c r="H16" s="28"/>
    </row>
    <row r="17" spans="1:8" ht="25.95" customHeight="1" x14ac:dyDescent="0.25">
      <c r="A17" s="31" t="s">
        <v>29</v>
      </c>
      <c r="B17" s="29"/>
      <c r="C17" s="31"/>
      <c r="D17" s="31" t="s">
        <v>30</v>
      </c>
      <c r="E17" s="30" t="s">
        <v>16</v>
      </c>
      <c r="F17" s="29">
        <v>5.5</v>
      </c>
      <c r="G17" s="28"/>
      <c r="H17" s="28"/>
    </row>
    <row r="18" spans="1:8" ht="64.95" customHeight="1" x14ac:dyDescent="0.25">
      <c r="A18" s="31" t="s">
        <v>31</v>
      </c>
      <c r="B18" s="29"/>
      <c r="C18" s="31"/>
      <c r="D18" s="31" t="s">
        <v>32</v>
      </c>
      <c r="E18" s="30" t="s">
        <v>16</v>
      </c>
      <c r="F18" s="29">
        <v>120</v>
      </c>
      <c r="G18" s="28"/>
      <c r="H18" s="28"/>
    </row>
    <row r="19" spans="1:8" ht="52.05" customHeight="1" x14ac:dyDescent="0.25">
      <c r="A19" s="31" t="s">
        <v>33</v>
      </c>
      <c r="B19" s="29"/>
      <c r="C19" s="31"/>
      <c r="D19" s="31" t="s">
        <v>34</v>
      </c>
      <c r="E19" s="30" t="s">
        <v>35</v>
      </c>
      <c r="F19" s="29">
        <v>1</v>
      </c>
      <c r="G19" s="28"/>
      <c r="H19" s="28"/>
    </row>
    <row r="20" spans="1:8" ht="52.05" customHeight="1" x14ac:dyDescent="0.25">
      <c r="A20" s="31" t="s">
        <v>138</v>
      </c>
      <c r="B20" s="29"/>
      <c r="C20" s="31"/>
      <c r="D20" s="31" t="s">
        <v>137</v>
      </c>
      <c r="E20" s="30" t="s">
        <v>16</v>
      </c>
      <c r="F20" s="29">
        <v>90</v>
      </c>
      <c r="G20" s="28"/>
      <c r="H20" s="28"/>
    </row>
    <row r="21" spans="1:8" ht="64.95" customHeight="1" x14ac:dyDescent="0.25">
      <c r="A21" s="31" t="s">
        <v>136</v>
      </c>
      <c r="B21" s="29"/>
      <c r="C21" s="31"/>
      <c r="D21" s="31" t="s">
        <v>135</v>
      </c>
      <c r="E21" s="30" t="s">
        <v>26</v>
      </c>
      <c r="F21" s="29">
        <v>2</v>
      </c>
      <c r="G21" s="28"/>
      <c r="H21" s="28"/>
    </row>
    <row r="22" spans="1:8" ht="24" customHeight="1" x14ac:dyDescent="0.25">
      <c r="A22" s="23" t="s">
        <v>36</v>
      </c>
      <c r="B22" s="23"/>
      <c r="C22" s="23"/>
      <c r="D22" s="23" t="s">
        <v>37</v>
      </c>
      <c r="E22" s="23"/>
      <c r="F22" s="22"/>
      <c r="G22" s="23"/>
      <c r="H22" s="23"/>
    </row>
    <row r="23" spans="1:8" ht="25.95" customHeight="1" x14ac:dyDescent="0.25">
      <c r="A23" s="31" t="s">
        <v>38</v>
      </c>
      <c r="B23" s="29"/>
      <c r="C23" s="31"/>
      <c r="D23" s="31" t="s">
        <v>39</v>
      </c>
      <c r="E23" s="30" t="s">
        <v>16</v>
      </c>
      <c r="F23" s="29">
        <v>1470</v>
      </c>
      <c r="G23" s="28"/>
      <c r="H23" s="28"/>
    </row>
    <row r="24" spans="1:8" ht="25.95" customHeight="1" x14ac:dyDescent="0.25">
      <c r="A24" s="31" t="s">
        <v>40</v>
      </c>
      <c r="B24" s="29"/>
      <c r="C24" s="31"/>
      <c r="D24" s="31" t="s">
        <v>41</v>
      </c>
      <c r="E24" s="30" t="s">
        <v>16</v>
      </c>
      <c r="F24" s="29">
        <v>1124</v>
      </c>
      <c r="G24" s="28"/>
      <c r="H24" s="28"/>
    </row>
    <row r="25" spans="1:8" ht="25.95" customHeight="1" x14ac:dyDescent="0.25">
      <c r="A25" s="31" t="s">
        <v>42</v>
      </c>
      <c r="B25" s="29"/>
      <c r="C25" s="31"/>
      <c r="D25" s="31" t="s">
        <v>43</v>
      </c>
      <c r="E25" s="30" t="s">
        <v>16</v>
      </c>
      <c r="F25" s="29">
        <v>482</v>
      </c>
      <c r="G25" s="28"/>
      <c r="H25" s="28"/>
    </row>
    <row r="26" spans="1:8" ht="24" customHeight="1" x14ac:dyDescent="0.25">
      <c r="A26" s="23" t="s">
        <v>44</v>
      </c>
      <c r="B26" s="23"/>
      <c r="C26" s="23"/>
      <c r="D26" s="23" t="s">
        <v>45</v>
      </c>
      <c r="E26" s="23"/>
      <c r="F26" s="22"/>
      <c r="G26" s="23"/>
      <c r="H26" s="23"/>
    </row>
    <row r="27" spans="1:8" ht="52.05" customHeight="1" x14ac:dyDescent="0.25">
      <c r="A27" s="31" t="s">
        <v>46</v>
      </c>
      <c r="B27" s="29"/>
      <c r="C27" s="31"/>
      <c r="D27" s="31" t="s">
        <v>47</v>
      </c>
      <c r="E27" s="30" t="s">
        <v>26</v>
      </c>
      <c r="F27" s="29">
        <v>16</v>
      </c>
      <c r="G27" s="28"/>
      <c r="H27" s="28"/>
    </row>
    <row r="28" spans="1:8" ht="39" customHeight="1" x14ac:dyDescent="0.25">
      <c r="A28" s="31" t="s">
        <v>48</v>
      </c>
      <c r="B28" s="29"/>
      <c r="C28" s="31"/>
      <c r="D28" s="31" t="s">
        <v>49</v>
      </c>
      <c r="E28" s="30" t="s">
        <v>50</v>
      </c>
      <c r="F28" s="29">
        <v>600</v>
      </c>
      <c r="G28" s="28"/>
      <c r="H28" s="28"/>
    </row>
    <row r="29" spans="1:8" ht="52.05" customHeight="1" x14ac:dyDescent="0.25">
      <c r="A29" s="31" t="s">
        <v>51</v>
      </c>
      <c r="B29" s="29"/>
      <c r="C29" s="31"/>
      <c r="D29" s="31" t="s">
        <v>52</v>
      </c>
      <c r="E29" s="30" t="s">
        <v>26</v>
      </c>
      <c r="F29" s="29">
        <v>1</v>
      </c>
      <c r="G29" s="28"/>
      <c r="H29" s="28"/>
    </row>
    <row r="30" spans="1:8" ht="25.95" customHeight="1" x14ac:dyDescent="0.25">
      <c r="A30" s="31" t="s">
        <v>53</v>
      </c>
      <c r="B30" s="29"/>
      <c r="C30" s="31"/>
      <c r="D30" s="31" t="s">
        <v>54</v>
      </c>
      <c r="E30" s="30" t="s">
        <v>26</v>
      </c>
      <c r="F30" s="29">
        <v>5</v>
      </c>
      <c r="G30" s="28"/>
      <c r="H30" s="28"/>
    </row>
    <row r="31" spans="1:8" ht="39" customHeight="1" x14ac:dyDescent="0.25">
      <c r="A31" s="31" t="s">
        <v>55</v>
      </c>
      <c r="B31" s="29"/>
      <c r="C31" s="31"/>
      <c r="D31" s="31" t="s">
        <v>56</v>
      </c>
      <c r="E31" s="30" t="s">
        <v>50</v>
      </c>
      <c r="F31" s="29">
        <v>400</v>
      </c>
      <c r="G31" s="28"/>
      <c r="H31" s="28"/>
    </row>
    <row r="32" spans="1:8" ht="25.95" customHeight="1" x14ac:dyDescent="0.25">
      <c r="A32" s="31" t="s">
        <v>57</v>
      </c>
      <c r="B32" s="29"/>
      <c r="C32" s="31"/>
      <c r="D32" s="31" t="s">
        <v>58</v>
      </c>
      <c r="E32" s="30" t="s">
        <v>26</v>
      </c>
      <c r="F32" s="29">
        <v>10</v>
      </c>
      <c r="G32" s="28"/>
      <c r="H32" s="28"/>
    </row>
    <row r="33" spans="1:8" ht="39" customHeight="1" x14ac:dyDescent="0.25">
      <c r="A33" s="31" t="s">
        <v>59</v>
      </c>
      <c r="B33" s="29"/>
      <c r="C33" s="31"/>
      <c r="D33" s="31" t="s">
        <v>60</v>
      </c>
      <c r="E33" s="30" t="s">
        <v>26</v>
      </c>
      <c r="F33" s="29">
        <v>10</v>
      </c>
      <c r="G33" s="28"/>
      <c r="H33" s="28"/>
    </row>
    <row r="34" spans="1:8" ht="39" customHeight="1" x14ac:dyDescent="0.25">
      <c r="A34" s="31" t="s">
        <v>61</v>
      </c>
      <c r="B34" s="29"/>
      <c r="C34" s="31"/>
      <c r="D34" s="31" t="s">
        <v>62</v>
      </c>
      <c r="E34" s="30" t="s">
        <v>26</v>
      </c>
      <c r="F34" s="29">
        <v>6</v>
      </c>
      <c r="G34" s="28"/>
      <c r="H34" s="28"/>
    </row>
    <row r="35" spans="1:8" ht="24" customHeight="1" x14ac:dyDescent="0.25">
      <c r="A35" s="23" t="s">
        <v>63</v>
      </c>
      <c r="B35" s="23"/>
      <c r="C35" s="23"/>
      <c r="D35" s="23" t="s">
        <v>64</v>
      </c>
      <c r="E35" s="23"/>
      <c r="F35" s="22"/>
      <c r="G35" s="23"/>
      <c r="H35" s="23"/>
    </row>
    <row r="36" spans="1:8" ht="39" customHeight="1" x14ac:dyDescent="0.25">
      <c r="A36" s="31" t="s">
        <v>134</v>
      </c>
      <c r="B36" s="29"/>
      <c r="C36" s="31"/>
      <c r="D36" s="31" t="s">
        <v>133</v>
      </c>
      <c r="E36" s="30" t="s">
        <v>16</v>
      </c>
      <c r="F36" s="29">
        <v>70</v>
      </c>
      <c r="G36" s="28"/>
      <c r="H36" s="28"/>
    </row>
    <row r="37" spans="1:8" ht="24" customHeight="1" x14ac:dyDescent="0.25">
      <c r="A37" s="23" t="s">
        <v>67</v>
      </c>
      <c r="B37" s="23"/>
      <c r="C37" s="23"/>
      <c r="D37" s="23" t="s">
        <v>109</v>
      </c>
      <c r="E37" s="23"/>
      <c r="F37" s="22"/>
      <c r="G37" s="23"/>
      <c r="H37" s="23"/>
    </row>
    <row r="38" spans="1:8" ht="52.05" customHeight="1" x14ac:dyDescent="0.25">
      <c r="A38" s="31" t="s">
        <v>69</v>
      </c>
      <c r="B38" s="29"/>
      <c r="C38" s="31"/>
      <c r="D38" s="31" t="s">
        <v>70</v>
      </c>
      <c r="E38" s="30" t="s">
        <v>71</v>
      </c>
      <c r="F38" s="29">
        <v>1350</v>
      </c>
      <c r="G38" s="28"/>
      <c r="H38" s="28"/>
    </row>
    <row r="39" spans="1:8" ht="39" customHeight="1" x14ac:dyDescent="0.25">
      <c r="A39" s="31" t="s">
        <v>72</v>
      </c>
      <c r="B39" s="29"/>
      <c r="C39" s="31"/>
      <c r="D39" s="31" t="s">
        <v>73</v>
      </c>
      <c r="E39" s="30" t="s">
        <v>74</v>
      </c>
      <c r="F39" s="29">
        <v>15</v>
      </c>
      <c r="G39" s="28"/>
      <c r="H39" s="28"/>
    </row>
    <row r="40" spans="1:8" ht="24" customHeight="1" x14ac:dyDescent="0.25">
      <c r="A40" s="23" t="s">
        <v>106</v>
      </c>
      <c r="B40" s="23"/>
      <c r="C40" s="23"/>
      <c r="D40" s="23" t="s">
        <v>105</v>
      </c>
      <c r="E40" s="23"/>
      <c r="F40" s="22"/>
      <c r="G40" s="23"/>
      <c r="H40" s="23"/>
    </row>
    <row r="41" spans="1:8" ht="25.95" customHeight="1" x14ac:dyDescent="0.25">
      <c r="A41" s="31" t="s">
        <v>132</v>
      </c>
      <c r="B41" s="29"/>
      <c r="C41" s="31"/>
      <c r="D41" s="31" t="s">
        <v>131</v>
      </c>
      <c r="E41" s="30" t="s">
        <v>26</v>
      </c>
      <c r="F41" s="29">
        <v>4</v>
      </c>
      <c r="G41" s="28"/>
      <c r="H41" s="28"/>
    </row>
    <row r="42" spans="1:8" ht="52.05" customHeight="1" x14ac:dyDescent="0.25">
      <c r="A42" s="31" t="s">
        <v>130</v>
      </c>
      <c r="B42" s="29"/>
      <c r="C42" s="31"/>
      <c r="D42" s="31" t="s">
        <v>129</v>
      </c>
      <c r="E42" s="30" t="s">
        <v>26</v>
      </c>
      <c r="F42" s="29">
        <v>2</v>
      </c>
      <c r="G42" s="28"/>
      <c r="H42" s="28"/>
    </row>
    <row r="43" spans="1:8" ht="25.95" customHeight="1" x14ac:dyDescent="0.25">
      <c r="A43" s="31" t="s">
        <v>128</v>
      </c>
      <c r="B43" s="29"/>
      <c r="C43" s="31"/>
      <c r="D43" s="31" t="s">
        <v>127</v>
      </c>
      <c r="E43" s="30" t="s">
        <v>26</v>
      </c>
      <c r="F43" s="29">
        <v>6</v>
      </c>
      <c r="G43" s="28"/>
      <c r="H43" s="28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60"/>
      <c r="B45" s="160"/>
      <c r="C45" s="160"/>
      <c r="D45" s="27"/>
      <c r="E45" s="18"/>
      <c r="F45" s="159"/>
      <c r="G45" s="160"/>
      <c r="H45" s="54"/>
    </row>
    <row r="46" spans="1:8" x14ac:dyDescent="0.25">
      <c r="A46" s="160"/>
      <c r="B46" s="160"/>
      <c r="C46" s="160"/>
      <c r="D46" s="27"/>
      <c r="E46" s="18"/>
      <c r="F46" s="159"/>
      <c r="G46" s="160"/>
      <c r="H46" s="54"/>
    </row>
    <row r="47" spans="1:8" x14ac:dyDescent="0.25">
      <c r="A47" s="160"/>
      <c r="B47" s="160"/>
      <c r="C47" s="160"/>
      <c r="D47" s="27"/>
      <c r="E47" s="18"/>
      <c r="F47" s="159"/>
      <c r="G47" s="160"/>
      <c r="H47" s="54"/>
    </row>
  </sheetData>
  <mergeCells count="13">
    <mergeCell ref="B6:H6"/>
    <mergeCell ref="A47:C47"/>
    <mergeCell ref="F47:G47"/>
    <mergeCell ref="A8:H8"/>
    <mergeCell ref="A45:C45"/>
    <mergeCell ref="F45:G45"/>
    <mergeCell ref="A46:C46"/>
    <mergeCell ref="F46:G46"/>
    <mergeCell ref="B1:H1"/>
    <mergeCell ref="B2:F2"/>
    <mergeCell ref="B3:H3"/>
    <mergeCell ref="B4:H4"/>
    <mergeCell ref="B5:H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pageSetUpPr fitToPage="1"/>
  </sheetPr>
  <dimension ref="A1:J21"/>
  <sheetViews>
    <sheetView showOutlineSymbols="0" showWhiteSpace="0" topLeftCell="A13" workbookViewId="0">
      <selection activeCell="D55" sqref="D5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359</v>
      </c>
      <c r="B3" s="155" t="s">
        <v>413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8" spans="1:10" x14ac:dyDescent="0.25">
      <c r="A8" s="154" t="s">
        <v>126</v>
      </c>
      <c r="B8" s="153"/>
      <c r="C8" s="153"/>
      <c r="D8" s="153"/>
      <c r="E8" s="153"/>
      <c r="F8" s="153"/>
      <c r="G8" s="153"/>
    </row>
    <row r="9" spans="1:10" x14ac:dyDescent="0.25">
      <c r="A9" s="25" t="s">
        <v>1</v>
      </c>
      <c r="B9" s="25" t="s">
        <v>4</v>
      </c>
      <c r="C9" s="24" t="s">
        <v>125</v>
      </c>
      <c r="D9" s="24" t="s">
        <v>124</v>
      </c>
      <c r="E9" s="24" t="s">
        <v>123</v>
      </c>
      <c r="F9" s="24" t="s">
        <v>122</v>
      </c>
      <c r="G9" s="24" t="s">
        <v>121</v>
      </c>
      <c r="H9" s="24" t="s">
        <v>120</v>
      </c>
      <c r="I9" s="24" t="s">
        <v>119</v>
      </c>
    </row>
    <row r="10" spans="1:10" ht="24" customHeight="1" thickBot="1" x14ac:dyDescent="0.3">
      <c r="A10" s="23" t="s">
        <v>10</v>
      </c>
      <c r="B10" s="23" t="s">
        <v>11</v>
      </c>
      <c r="C10" s="22" t="s">
        <v>118</v>
      </c>
      <c r="D10" s="21" t="s">
        <v>118</v>
      </c>
      <c r="E10" s="22" t="s">
        <v>103</v>
      </c>
      <c r="F10" s="22" t="s">
        <v>103</v>
      </c>
      <c r="G10" s="22" t="s">
        <v>103</v>
      </c>
      <c r="H10" s="22" t="s">
        <v>103</v>
      </c>
      <c r="I10" s="22" t="s">
        <v>103</v>
      </c>
    </row>
    <row r="11" spans="1:10" ht="24" customHeight="1" thickTop="1" thickBot="1" x14ac:dyDescent="0.3">
      <c r="A11" s="23" t="s">
        <v>22</v>
      </c>
      <c r="B11" s="23" t="s">
        <v>23</v>
      </c>
      <c r="C11" s="22" t="s">
        <v>117</v>
      </c>
      <c r="D11" s="21" t="s">
        <v>116</v>
      </c>
      <c r="E11" s="21" t="s">
        <v>116</v>
      </c>
      <c r="F11" s="21" t="s">
        <v>116</v>
      </c>
      <c r="G11" s="21" t="s">
        <v>116</v>
      </c>
      <c r="H11" s="21" t="s">
        <v>116</v>
      </c>
      <c r="I11" s="22" t="s">
        <v>103</v>
      </c>
    </row>
    <row r="12" spans="1:10" ht="24" customHeight="1" thickTop="1" thickBot="1" x14ac:dyDescent="0.3">
      <c r="A12" s="23" t="s">
        <v>36</v>
      </c>
      <c r="B12" s="23" t="s">
        <v>37</v>
      </c>
      <c r="C12" s="22" t="s">
        <v>115</v>
      </c>
      <c r="D12" s="22" t="s">
        <v>103</v>
      </c>
      <c r="E12" s="21" t="s">
        <v>114</v>
      </c>
      <c r="F12" s="21" t="s">
        <v>114</v>
      </c>
      <c r="G12" s="21" t="s">
        <v>114</v>
      </c>
      <c r="H12" s="21" t="s">
        <v>114</v>
      </c>
      <c r="I12" s="21" t="s">
        <v>114</v>
      </c>
    </row>
    <row r="13" spans="1:10" ht="24" customHeight="1" thickTop="1" thickBot="1" x14ac:dyDescent="0.3">
      <c r="A13" s="23" t="s">
        <v>44</v>
      </c>
      <c r="B13" s="23" t="s">
        <v>45</v>
      </c>
      <c r="C13" s="22" t="s">
        <v>113</v>
      </c>
      <c r="D13" s="21" t="s">
        <v>213</v>
      </c>
      <c r="E13" s="21" t="s">
        <v>213</v>
      </c>
      <c r="F13" s="22" t="s">
        <v>103</v>
      </c>
      <c r="G13" s="22" t="s">
        <v>103</v>
      </c>
      <c r="H13" s="22" t="s">
        <v>103</v>
      </c>
      <c r="I13" s="22" t="s">
        <v>103</v>
      </c>
    </row>
    <row r="14" spans="1:10" ht="24" customHeight="1" thickTop="1" thickBot="1" x14ac:dyDescent="0.3">
      <c r="A14" s="23" t="s">
        <v>63</v>
      </c>
      <c r="B14" s="23" t="s">
        <v>64</v>
      </c>
      <c r="C14" s="22" t="s">
        <v>111</v>
      </c>
      <c r="D14" s="22" t="s">
        <v>103</v>
      </c>
      <c r="E14" s="21" t="s">
        <v>212</v>
      </c>
      <c r="F14" s="21" t="s">
        <v>212</v>
      </c>
      <c r="G14" s="21" t="s">
        <v>212</v>
      </c>
      <c r="H14" s="21" t="s">
        <v>212</v>
      </c>
      <c r="I14" s="21" t="s">
        <v>212</v>
      </c>
    </row>
    <row r="15" spans="1:10" ht="24" customHeight="1" thickTop="1" thickBot="1" x14ac:dyDescent="0.3">
      <c r="A15" s="23" t="s">
        <v>67</v>
      </c>
      <c r="B15" s="23" t="s">
        <v>109</v>
      </c>
      <c r="C15" s="22" t="s">
        <v>108</v>
      </c>
      <c r="D15" s="21" t="s">
        <v>211</v>
      </c>
      <c r="E15" s="21" t="s">
        <v>211</v>
      </c>
      <c r="F15" s="21" t="s">
        <v>211</v>
      </c>
      <c r="G15" s="21" t="s">
        <v>211</v>
      </c>
      <c r="H15" s="22" t="s">
        <v>103</v>
      </c>
      <c r="I15" s="22" t="s">
        <v>103</v>
      </c>
    </row>
    <row r="16" spans="1:10" ht="24" customHeight="1" thickTop="1" thickBot="1" x14ac:dyDescent="0.3">
      <c r="A16" s="23" t="s">
        <v>106</v>
      </c>
      <c r="B16" s="23" t="s">
        <v>105</v>
      </c>
      <c r="C16" s="22" t="s">
        <v>104</v>
      </c>
      <c r="D16" s="21" t="s">
        <v>104</v>
      </c>
      <c r="E16" s="22" t="s">
        <v>103</v>
      </c>
      <c r="F16" s="22" t="s">
        <v>103</v>
      </c>
      <c r="G16" s="22" t="s">
        <v>103</v>
      </c>
      <c r="H16" s="22" t="s">
        <v>103</v>
      </c>
      <c r="I16" s="22" t="s">
        <v>103</v>
      </c>
    </row>
    <row r="17" spans="1:9" ht="14.4" thickTop="1" x14ac:dyDescent="0.25">
      <c r="A17" s="159" t="s">
        <v>100</v>
      </c>
      <c r="B17" s="159"/>
      <c r="C17" s="19"/>
      <c r="D17" s="18" t="s">
        <v>201</v>
      </c>
      <c r="E17" s="18" t="s">
        <v>210</v>
      </c>
      <c r="F17" s="18" t="s">
        <v>209</v>
      </c>
      <c r="G17" s="18" t="s">
        <v>209</v>
      </c>
      <c r="H17" s="18" t="s">
        <v>208</v>
      </c>
      <c r="I17" s="18" t="s">
        <v>207</v>
      </c>
    </row>
    <row r="18" spans="1:9" x14ac:dyDescent="0.25">
      <c r="A18" s="159" t="s">
        <v>95</v>
      </c>
      <c r="B18" s="159"/>
      <c r="C18" s="19"/>
      <c r="D18" s="18" t="s">
        <v>206</v>
      </c>
      <c r="E18" s="18" t="s">
        <v>205</v>
      </c>
      <c r="F18" s="18" t="s">
        <v>204</v>
      </c>
      <c r="G18" s="18" t="s">
        <v>204</v>
      </c>
      <c r="H18" s="18" t="s">
        <v>203</v>
      </c>
      <c r="I18" s="18" t="s">
        <v>202</v>
      </c>
    </row>
    <row r="19" spans="1:9" x14ac:dyDescent="0.25">
      <c r="A19" s="159" t="s">
        <v>89</v>
      </c>
      <c r="B19" s="159"/>
      <c r="C19" s="19"/>
      <c r="D19" s="18" t="s">
        <v>201</v>
      </c>
      <c r="E19" s="18" t="s">
        <v>200</v>
      </c>
      <c r="F19" s="18" t="s">
        <v>199</v>
      </c>
      <c r="G19" s="18" t="s">
        <v>198</v>
      </c>
      <c r="H19" s="18" t="s">
        <v>197</v>
      </c>
      <c r="I19" s="18" t="s">
        <v>83</v>
      </c>
    </row>
    <row r="20" spans="1:9" x14ac:dyDescent="0.25">
      <c r="A20" s="159" t="s">
        <v>82</v>
      </c>
      <c r="B20" s="159"/>
      <c r="C20" s="19"/>
      <c r="D20" s="18" t="s">
        <v>196</v>
      </c>
      <c r="E20" s="18" t="s">
        <v>195</v>
      </c>
      <c r="F20" s="18" t="s">
        <v>194</v>
      </c>
      <c r="G20" s="18" t="s">
        <v>193</v>
      </c>
      <c r="H20" s="18" t="s">
        <v>192</v>
      </c>
      <c r="I20" s="18" t="s">
        <v>76</v>
      </c>
    </row>
    <row r="21" spans="1:9" x14ac:dyDescent="0.25">
      <c r="A21" s="17"/>
      <c r="B21" s="17"/>
      <c r="C21" s="17"/>
      <c r="D21" s="17"/>
      <c r="E21" s="17"/>
      <c r="F21" s="17"/>
      <c r="G21" s="17"/>
    </row>
  </sheetData>
  <mergeCells count="11">
    <mergeCell ref="A20:B20"/>
    <mergeCell ref="A8:G8"/>
    <mergeCell ref="B6:J6"/>
    <mergeCell ref="A17:B17"/>
    <mergeCell ref="A18:B18"/>
    <mergeCell ref="A19:B19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pageSetUpPr fitToPage="1"/>
  </sheetPr>
  <dimension ref="A1:H43"/>
  <sheetViews>
    <sheetView showOutlineSymbols="0" showWhiteSpace="0" workbookViewId="0">
      <selection activeCell="G11" sqref="G11:H4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</cols>
  <sheetData>
    <row r="1" spans="1:8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s="15" customFormat="1" x14ac:dyDescent="0.25">
      <c r="A3" s="94" t="s">
        <v>359</v>
      </c>
      <c r="B3" s="155" t="s">
        <v>414</v>
      </c>
      <c r="C3" s="156"/>
      <c r="D3" s="156"/>
      <c r="E3" s="156"/>
      <c r="F3" s="156"/>
      <c r="G3" s="156"/>
      <c r="H3" s="156"/>
    </row>
    <row r="4" spans="1:8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8" spans="1:8" x14ac:dyDescent="0.25">
      <c r="A8" s="154" t="s">
        <v>0</v>
      </c>
      <c r="B8" s="153"/>
      <c r="C8" s="153"/>
      <c r="D8" s="153"/>
      <c r="E8" s="153"/>
      <c r="F8" s="153"/>
      <c r="G8" s="153"/>
      <c r="H8" s="153"/>
    </row>
    <row r="9" spans="1:8" ht="30" customHeight="1" x14ac:dyDescent="0.25">
      <c r="A9" s="25" t="s">
        <v>1</v>
      </c>
      <c r="B9" s="24" t="s">
        <v>2</v>
      </c>
      <c r="C9" s="25" t="s">
        <v>3</v>
      </c>
      <c r="D9" s="25" t="s">
        <v>4</v>
      </c>
      <c r="E9" s="33" t="s">
        <v>5</v>
      </c>
      <c r="F9" s="24" t="s">
        <v>6</v>
      </c>
      <c r="G9" s="24" t="s">
        <v>7</v>
      </c>
      <c r="H9" s="24" t="s">
        <v>8</v>
      </c>
    </row>
    <row r="10" spans="1:8" ht="24" customHeight="1" x14ac:dyDescent="0.25">
      <c r="A10" s="23" t="s">
        <v>10</v>
      </c>
      <c r="B10" s="23"/>
      <c r="C10" s="23"/>
      <c r="D10" s="23" t="s">
        <v>11</v>
      </c>
      <c r="E10" s="23"/>
      <c r="F10" s="22"/>
      <c r="G10" s="23"/>
      <c r="H10" s="23"/>
    </row>
    <row r="11" spans="1:8" ht="24" customHeight="1" x14ac:dyDescent="0.25">
      <c r="A11" s="31"/>
      <c r="B11" s="29"/>
      <c r="C11" s="31"/>
      <c r="D11" s="31" t="s">
        <v>15</v>
      </c>
      <c r="E11" s="30" t="s">
        <v>16</v>
      </c>
      <c r="F11" s="29">
        <v>6</v>
      </c>
      <c r="G11" s="28"/>
      <c r="H11" s="28"/>
    </row>
    <row r="12" spans="1:8" ht="25.95" customHeight="1" x14ac:dyDescent="0.25">
      <c r="A12" s="31"/>
      <c r="B12" s="29"/>
      <c r="C12" s="31"/>
      <c r="D12" s="31" t="s">
        <v>19</v>
      </c>
      <c r="E12" s="30" t="s">
        <v>16</v>
      </c>
      <c r="F12" s="29">
        <v>300</v>
      </c>
      <c r="G12" s="28"/>
      <c r="H12" s="28"/>
    </row>
    <row r="13" spans="1:8" ht="25.95" customHeight="1" x14ac:dyDescent="0.25">
      <c r="A13" s="31"/>
      <c r="B13" s="29"/>
      <c r="C13" s="31"/>
      <c r="D13" s="31" t="s">
        <v>21</v>
      </c>
      <c r="E13" s="30" t="s">
        <v>16</v>
      </c>
      <c r="F13" s="29">
        <v>500</v>
      </c>
      <c r="G13" s="28"/>
      <c r="H13" s="28"/>
    </row>
    <row r="14" spans="1:8" ht="24" customHeight="1" x14ac:dyDescent="0.25">
      <c r="A14" s="23"/>
      <c r="B14" s="23"/>
      <c r="C14" s="23"/>
      <c r="D14" s="23" t="s">
        <v>23</v>
      </c>
      <c r="E14" s="23"/>
      <c r="F14" s="22"/>
      <c r="G14" s="23"/>
      <c r="H14" s="23"/>
    </row>
    <row r="15" spans="1:8" ht="64.95" customHeight="1" x14ac:dyDescent="0.25">
      <c r="A15" s="31"/>
      <c r="B15" s="29"/>
      <c r="C15" s="31"/>
      <c r="D15" s="31" t="s">
        <v>25</v>
      </c>
      <c r="E15" s="30" t="s">
        <v>26</v>
      </c>
      <c r="F15" s="29">
        <v>3</v>
      </c>
      <c r="G15" s="28"/>
      <c r="H15" s="28"/>
    </row>
    <row r="16" spans="1:8" ht="64.95" customHeight="1" x14ac:dyDescent="0.25">
      <c r="A16" s="31"/>
      <c r="B16" s="29"/>
      <c r="C16" s="31"/>
      <c r="D16" s="31" t="s">
        <v>28</v>
      </c>
      <c r="E16" s="30" t="s">
        <v>26</v>
      </c>
      <c r="F16" s="29">
        <v>2</v>
      </c>
      <c r="G16" s="28"/>
      <c r="H16" s="28"/>
    </row>
    <row r="17" spans="1:8" ht="25.95" customHeight="1" x14ac:dyDescent="0.25">
      <c r="A17" s="31"/>
      <c r="B17" s="29"/>
      <c r="C17" s="31"/>
      <c r="D17" s="31" t="s">
        <v>30</v>
      </c>
      <c r="E17" s="30" t="s">
        <v>16</v>
      </c>
      <c r="F17" s="29">
        <v>1.68</v>
      </c>
      <c r="G17" s="28"/>
      <c r="H17" s="28"/>
    </row>
    <row r="18" spans="1:8" ht="64.95" customHeight="1" x14ac:dyDescent="0.25">
      <c r="A18" s="31"/>
      <c r="B18" s="29"/>
      <c r="C18" s="31"/>
      <c r="D18" s="31" t="s">
        <v>32</v>
      </c>
      <c r="E18" s="30" t="s">
        <v>16</v>
      </c>
      <c r="F18" s="29">
        <v>135</v>
      </c>
      <c r="G18" s="28"/>
      <c r="H18" s="28"/>
    </row>
    <row r="19" spans="1:8" ht="52.05" customHeight="1" x14ac:dyDescent="0.25">
      <c r="A19" s="31"/>
      <c r="B19" s="29"/>
      <c r="C19" s="31"/>
      <c r="D19" s="31" t="s">
        <v>34</v>
      </c>
      <c r="E19" s="30" t="s">
        <v>35</v>
      </c>
      <c r="F19" s="29">
        <v>1</v>
      </c>
      <c r="G19" s="28"/>
      <c r="H19" s="28"/>
    </row>
    <row r="20" spans="1:8" ht="52.05" customHeight="1" x14ac:dyDescent="0.25">
      <c r="A20" s="31"/>
      <c r="B20" s="29"/>
      <c r="C20" s="31"/>
      <c r="D20" s="31" t="s">
        <v>137</v>
      </c>
      <c r="E20" s="30" t="s">
        <v>16</v>
      </c>
      <c r="F20" s="29">
        <v>90</v>
      </c>
      <c r="G20" s="28"/>
      <c r="H20" s="28"/>
    </row>
    <row r="21" spans="1:8" ht="24" customHeight="1" x14ac:dyDescent="0.25">
      <c r="A21" s="23"/>
      <c r="B21" s="23"/>
      <c r="C21" s="23"/>
      <c r="D21" s="23" t="s">
        <v>37</v>
      </c>
      <c r="E21" s="23"/>
      <c r="F21" s="22"/>
      <c r="G21" s="23"/>
      <c r="H21" s="23"/>
    </row>
    <row r="22" spans="1:8" ht="25.95" customHeight="1" x14ac:dyDescent="0.25">
      <c r="A22" s="31"/>
      <c r="B22" s="29"/>
      <c r="C22" s="31"/>
      <c r="D22" s="31" t="s">
        <v>39</v>
      </c>
      <c r="E22" s="30" t="s">
        <v>16</v>
      </c>
      <c r="F22" s="29">
        <v>1518</v>
      </c>
      <c r="G22" s="28"/>
      <c r="H22" s="28"/>
    </row>
    <row r="23" spans="1:8" ht="25.95" customHeight="1" x14ac:dyDescent="0.25">
      <c r="A23" s="31"/>
      <c r="B23" s="29"/>
      <c r="C23" s="31"/>
      <c r="D23" s="31" t="s">
        <v>41</v>
      </c>
      <c r="E23" s="30" t="s">
        <v>16</v>
      </c>
      <c r="F23" s="29">
        <v>1356</v>
      </c>
      <c r="G23" s="28"/>
      <c r="H23" s="28"/>
    </row>
    <row r="24" spans="1:8" ht="25.95" customHeight="1" x14ac:dyDescent="0.25">
      <c r="A24" s="31"/>
      <c r="B24" s="29"/>
      <c r="C24" s="31"/>
      <c r="D24" s="31" t="s">
        <v>43</v>
      </c>
      <c r="E24" s="30" t="s">
        <v>16</v>
      </c>
      <c r="F24" s="29">
        <v>465</v>
      </c>
      <c r="G24" s="28"/>
      <c r="H24" s="28"/>
    </row>
    <row r="25" spans="1:8" ht="24" customHeight="1" x14ac:dyDescent="0.25">
      <c r="A25" s="23"/>
      <c r="B25" s="23"/>
      <c r="C25" s="23"/>
      <c r="D25" s="23" t="s">
        <v>45</v>
      </c>
      <c r="E25" s="23"/>
      <c r="F25" s="22"/>
      <c r="G25" s="23"/>
      <c r="H25" s="23"/>
    </row>
    <row r="26" spans="1:8" ht="52.05" customHeight="1" x14ac:dyDescent="0.25">
      <c r="A26" s="31"/>
      <c r="B26" s="29"/>
      <c r="C26" s="31"/>
      <c r="D26" s="31" t="s">
        <v>47</v>
      </c>
      <c r="E26" s="30" t="s">
        <v>26</v>
      </c>
      <c r="F26" s="29">
        <v>16</v>
      </c>
      <c r="G26" s="28"/>
      <c r="H26" s="28"/>
    </row>
    <row r="27" spans="1:8" ht="39" customHeight="1" x14ac:dyDescent="0.25">
      <c r="A27" s="31"/>
      <c r="B27" s="29"/>
      <c r="C27" s="31"/>
      <c r="D27" s="31" t="s">
        <v>49</v>
      </c>
      <c r="E27" s="30" t="s">
        <v>50</v>
      </c>
      <c r="F27" s="29">
        <v>600</v>
      </c>
      <c r="G27" s="28"/>
      <c r="H27" s="28"/>
    </row>
    <row r="28" spans="1:8" ht="52.05" customHeight="1" x14ac:dyDescent="0.25">
      <c r="A28" s="31"/>
      <c r="B28" s="29"/>
      <c r="C28" s="31"/>
      <c r="D28" s="31" t="s">
        <v>52</v>
      </c>
      <c r="E28" s="30" t="s">
        <v>26</v>
      </c>
      <c r="F28" s="29">
        <v>1</v>
      </c>
      <c r="G28" s="28"/>
      <c r="H28" s="28"/>
    </row>
    <row r="29" spans="1:8" ht="25.95" customHeight="1" x14ac:dyDescent="0.25">
      <c r="A29" s="31"/>
      <c r="B29" s="29"/>
      <c r="C29" s="31"/>
      <c r="D29" s="31" t="s">
        <v>54</v>
      </c>
      <c r="E29" s="30" t="s">
        <v>26</v>
      </c>
      <c r="F29" s="29">
        <v>5</v>
      </c>
      <c r="G29" s="28"/>
      <c r="H29" s="28"/>
    </row>
    <row r="30" spans="1:8" ht="39" customHeight="1" x14ac:dyDescent="0.25">
      <c r="A30" s="31"/>
      <c r="B30" s="29"/>
      <c r="C30" s="31"/>
      <c r="D30" s="31" t="s">
        <v>56</v>
      </c>
      <c r="E30" s="30" t="s">
        <v>50</v>
      </c>
      <c r="F30" s="29">
        <v>400</v>
      </c>
      <c r="G30" s="28"/>
      <c r="H30" s="28"/>
    </row>
    <row r="31" spans="1:8" ht="25.95" customHeight="1" x14ac:dyDescent="0.25">
      <c r="A31" s="31"/>
      <c r="B31" s="29"/>
      <c r="C31" s="31"/>
      <c r="D31" s="31" t="s">
        <v>58</v>
      </c>
      <c r="E31" s="30" t="s">
        <v>26</v>
      </c>
      <c r="F31" s="29">
        <v>10</v>
      </c>
      <c r="G31" s="28"/>
      <c r="H31" s="28"/>
    </row>
    <row r="32" spans="1:8" ht="39" customHeight="1" x14ac:dyDescent="0.25">
      <c r="A32" s="31"/>
      <c r="B32" s="29"/>
      <c r="C32" s="31"/>
      <c r="D32" s="31" t="s">
        <v>60</v>
      </c>
      <c r="E32" s="30" t="s">
        <v>26</v>
      </c>
      <c r="F32" s="29">
        <v>10</v>
      </c>
      <c r="G32" s="28"/>
      <c r="H32" s="28"/>
    </row>
    <row r="33" spans="1:8" ht="39" customHeight="1" x14ac:dyDescent="0.25">
      <c r="A33" s="31"/>
      <c r="B33" s="29"/>
      <c r="C33" s="31"/>
      <c r="D33" s="31" t="s">
        <v>62</v>
      </c>
      <c r="E33" s="30" t="s">
        <v>26</v>
      </c>
      <c r="F33" s="29">
        <v>6</v>
      </c>
      <c r="G33" s="28"/>
      <c r="H33" s="28"/>
    </row>
    <row r="34" spans="1:8" ht="24" customHeight="1" x14ac:dyDescent="0.25">
      <c r="A34" s="23"/>
      <c r="B34" s="23"/>
      <c r="C34" s="23"/>
      <c r="D34" s="23" t="s">
        <v>64</v>
      </c>
      <c r="E34" s="23"/>
      <c r="F34" s="22"/>
      <c r="G34" s="23"/>
      <c r="H34" s="23"/>
    </row>
    <row r="35" spans="1:8" ht="39" customHeight="1" x14ac:dyDescent="0.25">
      <c r="A35" s="31"/>
      <c r="B35" s="29"/>
      <c r="C35" s="31"/>
      <c r="D35" s="31" t="s">
        <v>133</v>
      </c>
      <c r="E35" s="30" t="s">
        <v>16</v>
      </c>
      <c r="F35" s="29">
        <v>65</v>
      </c>
      <c r="G35" s="28"/>
      <c r="H35" s="28"/>
    </row>
    <row r="36" spans="1:8" ht="52.05" customHeight="1" x14ac:dyDescent="0.25">
      <c r="A36" s="31"/>
      <c r="B36" s="29"/>
      <c r="C36" s="31"/>
      <c r="D36" s="31" t="s">
        <v>214</v>
      </c>
      <c r="E36" s="30" t="s">
        <v>16</v>
      </c>
      <c r="F36" s="29">
        <v>200</v>
      </c>
      <c r="G36" s="28"/>
      <c r="H36" s="28"/>
    </row>
    <row r="37" spans="1:8" ht="24" customHeight="1" x14ac:dyDescent="0.25">
      <c r="A37" s="23"/>
      <c r="B37" s="23"/>
      <c r="C37" s="23"/>
      <c r="D37" s="23" t="s">
        <v>68</v>
      </c>
      <c r="E37" s="23"/>
      <c r="F37" s="22"/>
      <c r="G37" s="23"/>
      <c r="H37" s="23"/>
    </row>
    <row r="38" spans="1:8" ht="52.05" customHeight="1" x14ac:dyDescent="0.25">
      <c r="A38" s="31"/>
      <c r="B38" s="29"/>
      <c r="C38" s="31"/>
      <c r="D38" s="31" t="s">
        <v>70</v>
      </c>
      <c r="E38" s="30" t="s">
        <v>71</v>
      </c>
      <c r="F38" s="29">
        <v>1256</v>
      </c>
      <c r="G38" s="28"/>
      <c r="H38" s="28"/>
    </row>
    <row r="39" spans="1:8" ht="39" customHeight="1" x14ac:dyDescent="0.25">
      <c r="A39" s="31"/>
      <c r="B39" s="29"/>
      <c r="C39" s="31"/>
      <c r="D39" s="31" t="s">
        <v>73</v>
      </c>
      <c r="E39" s="30" t="s">
        <v>74</v>
      </c>
      <c r="F39" s="29">
        <v>15</v>
      </c>
      <c r="G39" s="28"/>
      <c r="H39" s="28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60"/>
      <c r="B41" s="160"/>
      <c r="C41" s="160"/>
      <c r="D41" s="27"/>
      <c r="E41" s="18"/>
      <c r="F41" s="159"/>
      <c r="G41" s="160"/>
      <c r="H41" s="54"/>
    </row>
    <row r="42" spans="1:8" x14ac:dyDescent="0.25">
      <c r="A42" s="160"/>
      <c r="B42" s="160"/>
      <c r="C42" s="160"/>
      <c r="D42" s="27"/>
      <c r="E42" s="18"/>
      <c r="F42" s="159"/>
      <c r="G42" s="160"/>
      <c r="H42" s="54"/>
    </row>
    <row r="43" spans="1:8" x14ac:dyDescent="0.25">
      <c r="A43" s="160"/>
      <c r="B43" s="160"/>
      <c r="C43" s="160"/>
      <c r="D43" s="27"/>
      <c r="E43" s="18"/>
      <c r="F43" s="159"/>
      <c r="G43" s="160"/>
      <c r="H43" s="54"/>
    </row>
  </sheetData>
  <mergeCells count="13">
    <mergeCell ref="B6:H6"/>
    <mergeCell ref="A43:C43"/>
    <mergeCell ref="F43:G43"/>
    <mergeCell ref="A8:H8"/>
    <mergeCell ref="A41:C41"/>
    <mergeCell ref="F41:G41"/>
    <mergeCell ref="A42:C42"/>
    <mergeCell ref="F42:G42"/>
    <mergeCell ref="B1:H1"/>
    <mergeCell ref="B2:F2"/>
    <mergeCell ref="B3:H3"/>
    <mergeCell ref="B4:H4"/>
    <mergeCell ref="B5:H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pageSetUpPr fitToPage="1"/>
  </sheetPr>
  <dimension ref="A1:J20"/>
  <sheetViews>
    <sheetView showOutlineSymbols="0" showWhiteSpace="0" zoomScale="85" zoomScaleNormal="85" workbookViewId="0">
      <selection activeCell="J32" sqref="J3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359</v>
      </c>
      <c r="B3" s="155" t="s">
        <v>414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s="15" customFormat="1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8" spans="1:10" x14ac:dyDescent="0.25">
      <c r="A8" s="154" t="s">
        <v>126</v>
      </c>
      <c r="B8" s="153"/>
      <c r="C8" s="153"/>
      <c r="D8" s="153"/>
      <c r="E8" s="153"/>
      <c r="F8" s="153"/>
      <c r="G8" s="153"/>
    </row>
    <row r="9" spans="1:10" x14ac:dyDescent="0.25">
      <c r="A9" s="25" t="s">
        <v>1</v>
      </c>
      <c r="B9" s="25" t="s">
        <v>4</v>
      </c>
      <c r="C9" s="24" t="s">
        <v>125</v>
      </c>
      <c r="D9" s="24" t="s">
        <v>124</v>
      </c>
      <c r="E9" s="24" t="s">
        <v>123</v>
      </c>
      <c r="F9" s="24" t="s">
        <v>122</v>
      </c>
      <c r="G9" s="24" t="s">
        <v>121</v>
      </c>
      <c r="H9" s="24" t="s">
        <v>120</v>
      </c>
      <c r="I9" s="24" t="s">
        <v>119</v>
      </c>
    </row>
    <row r="10" spans="1:10" ht="24" customHeight="1" thickBot="1" x14ac:dyDescent="0.3">
      <c r="A10" s="23" t="s">
        <v>10</v>
      </c>
      <c r="B10" s="23" t="s">
        <v>11</v>
      </c>
      <c r="C10" s="22" t="s">
        <v>118</v>
      </c>
      <c r="D10" s="21" t="s">
        <v>118</v>
      </c>
      <c r="E10" s="22" t="s">
        <v>103</v>
      </c>
      <c r="F10" s="22" t="s">
        <v>103</v>
      </c>
      <c r="G10" s="22" t="s">
        <v>103</v>
      </c>
      <c r="H10" s="22" t="s">
        <v>103</v>
      </c>
      <c r="I10" s="22" t="s">
        <v>103</v>
      </c>
    </row>
    <row r="11" spans="1:10" ht="24" customHeight="1" thickTop="1" thickBot="1" x14ac:dyDescent="0.3">
      <c r="A11" s="23" t="s">
        <v>22</v>
      </c>
      <c r="B11" s="23" t="s">
        <v>23</v>
      </c>
      <c r="C11" s="22" t="s">
        <v>240</v>
      </c>
      <c r="D11" s="21" t="s">
        <v>239</v>
      </c>
      <c r="E11" s="21" t="s">
        <v>239</v>
      </c>
      <c r="F11" s="21" t="s">
        <v>239</v>
      </c>
      <c r="G11" s="21" t="s">
        <v>239</v>
      </c>
      <c r="H11" s="21" t="s">
        <v>239</v>
      </c>
      <c r="I11" s="22" t="s">
        <v>103</v>
      </c>
    </row>
    <row r="12" spans="1:10" ht="24" customHeight="1" thickTop="1" thickBot="1" x14ac:dyDescent="0.3">
      <c r="A12" s="23" t="s">
        <v>36</v>
      </c>
      <c r="B12" s="23" t="s">
        <v>37</v>
      </c>
      <c r="C12" s="22" t="s">
        <v>238</v>
      </c>
      <c r="D12" s="22" t="s">
        <v>103</v>
      </c>
      <c r="E12" s="21" t="s">
        <v>237</v>
      </c>
      <c r="F12" s="21" t="s">
        <v>237</v>
      </c>
      <c r="G12" s="21" t="s">
        <v>237</v>
      </c>
      <c r="H12" s="21" t="s">
        <v>237</v>
      </c>
      <c r="I12" s="21" t="s">
        <v>237</v>
      </c>
    </row>
    <row r="13" spans="1:10" ht="24" customHeight="1" thickTop="1" thickBot="1" x14ac:dyDescent="0.3">
      <c r="A13" s="23" t="s">
        <v>44</v>
      </c>
      <c r="B13" s="23" t="s">
        <v>45</v>
      </c>
      <c r="C13" s="22" t="s">
        <v>113</v>
      </c>
      <c r="D13" s="21" t="s">
        <v>213</v>
      </c>
      <c r="E13" s="21" t="s">
        <v>213</v>
      </c>
      <c r="F13" s="22" t="s">
        <v>103</v>
      </c>
      <c r="G13" s="22" t="s">
        <v>103</v>
      </c>
      <c r="H13" s="22" t="s">
        <v>103</v>
      </c>
      <c r="I13" s="22" t="s">
        <v>103</v>
      </c>
    </row>
    <row r="14" spans="1:10" ht="24" customHeight="1" thickTop="1" thickBot="1" x14ac:dyDescent="0.3">
      <c r="A14" s="23" t="s">
        <v>63</v>
      </c>
      <c r="B14" s="23" t="s">
        <v>64</v>
      </c>
      <c r="C14" s="22" t="s">
        <v>236</v>
      </c>
      <c r="D14" s="22" t="s">
        <v>103</v>
      </c>
      <c r="E14" s="21" t="s">
        <v>235</v>
      </c>
      <c r="F14" s="21" t="s">
        <v>235</v>
      </c>
      <c r="G14" s="21" t="s">
        <v>235</v>
      </c>
      <c r="H14" s="21" t="s">
        <v>235</v>
      </c>
      <c r="I14" s="21" t="s">
        <v>235</v>
      </c>
    </row>
    <row r="15" spans="1:10" ht="24" customHeight="1" thickTop="1" thickBot="1" x14ac:dyDescent="0.3">
      <c r="A15" s="23" t="s">
        <v>67</v>
      </c>
      <c r="B15" s="23" t="s">
        <v>68</v>
      </c>
      <c r="C15" s="22" t="s">
        <v>234</v>
      </c>
      <c r="D15" s="21" t="s">
        <v>233</v>
      </c>
      <c r="E15" s="21" t="s">
        <v>233</v>
      </c>
      <c r="F15" s="22" t="s">
        <v>103</v>
      </c>
      <c r="G15" s="22" t="s">
        <v>103</v>
      </c>
      <c r="H15" s="22" t="s">
        <v>103</v>
      </c>
      <c r="I15" s="22" t="s">
        <v>103</v>
      </c>
    </row>
    <row r="16" spans="1:10" ht="14.4" thickTop="1" x14ac:dyDescent="0.25">
      <c r="A16" s="159" t="s">
        <v>100</v>
      </c>
      <c r="B16" s="159"/>
      <c r="C16" s="19"/>
      <c r="D16" s="18" t="s">
        <v>226</v>
      </c>
      <c r="E16" s="18" t="s">
        <v>232</v>
      </c>
      <c r="F16" s="18" t="s">
        <v>231</v>
      </c>
      <c r="G16" s="18" t="s">
        <v>231</v>
      </c>
      <c r="H16" s="18" t="s">
        <v>231</v>
      </c>
      <c r="I16" s="18" t="s">
        <v>230</v>
      </c>
    </row>
    <row r="17" spans="1:9" x14ac:dyDescent="0.25">
      <c r="A17" s="159" t="s">
        <v>95</v>
      </c>
      <c r="B17" s="159"/>
      <c r="C17" s="19"/>
      <c r="D17" s="18" t="s">
        <v>221</v>
      </c>
      <c r="E17" s="18" t="s">
        <v>229</v>
      </c>
      <c r="F17" s="18" t="s">
        <v>228</v>
      </c>
      <c r="G17" s="18" t="s">
        <v>228</v>
      </c>
      <c r="H17" s="18" t="s">
        <v>228</v>
      </c>
      <c r="I17" s="18" t="s">
        <v>227</v>
      </c>
    </row>
    <row r="18" spans="1:9" x14ac:dyDescent="0.25">
      <c r="A18" s="159" t="s">
        <v>89</v>
      </c>
      <c r="B18" s="159"/>
      <c r="C18" s="19"/>
      <c r="D18" s="18" t="s">
        <v>226</v>
      </c>
      <c r="E18" s="18" t="s">
        <v>225</v>
      </c>
      <c r="F18" s="18" t="s">
        <v>224</v>
      </c>
      <c r="G18" s="18" t="s">
        <v>223</v>
      </c>
      <c r="H18" s="18" t="s">
        <v>222</v>
      </c>
      <c r="I18" s="18" t="s">
        <v>83</v>
      </c>
    </row>
    <row r="19" spans="1:9" x14ac:dyDescent="0.25">
      <c r="A19" s="159" t="s">
        <v>82</v>
      </c>
      <c r="B19" s="159"/>
      <c r="C19" s="19"/>
      <c r="D19" s="18" t="s">
        <v>221</v>
      </c>
      <c r="E19" s="18" t="s">
        <v>220</v>
      </c>
      <c r="F19" s="18" t="s">
        <v>219</v>
      </c>
      <c r="G19" s="18" t="s">
        <v>218</v>
      </c>
      <c r="H19" s="18" t="s">
        <v>217</v>
      </c>
      <c r="I19" s="18" t="s">
        <v>216</v>
      </c>
    </row>
    <row r="20" spans="1:9" x14ac:dyDescent="0.25">
      <c r="A20" s="17"/>
      <c r="B20" s="17"/>
      <c r="C20" s="17"/>
      <c r="D20" s="17"/>
      <c r="E20" s="17"/>
      <c r="F20" s="17"/>
      <c r="G20" s="17"/>
    </row>
  </sheetData>
  <mergeCells count="11">
    <mergeCell ref="A19:B19"/>
    <mergeCell ref="A8:G8"/>
    <mergeCell ref="B6:J6"/>
    <mergeCell ref="A16:B16"/>
    <mergeCell ref="A17:B17"/>
    <mergeCell ref="A18:B18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J33"/>
  <sheetViews>
    <sheetView showOutlineSymbols="0" showWhiteSpace="0" topLeftCell="A22" workbookViewId="0">
      <selection activeCell="H47" sqref="H47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s="15" customFormat="1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s="15" customFormat="1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s="15" customFormat="1" x14ac:dyDescent="0.25">
      <c r="A3" s="94" t="s">
        <v>352</v>
      </c>
      <c r="B3" s="155" t="s">
        <v>410</v>
      </c>
      <c r="C3" s="156"/>
      <c r="D3" s="156"/>
      <c r="E3" s="156"/>
      <c r="F3" s="156"/>
      <c r="G3" s="156"/>
      <c r="H3" s="156"/>
      <c r="I3" s="156"/>
      <c r="J3" s="156"/>
    </row>
    <row r="4" spans="1:10" s="15" customFormat="1" x14ac:dyDescent="0.25">
      <c r="A4" s="94"/>
      <c r="B4" s="155" t="s">
        <v>347</v>
      </c>
      <c r="C4" s="156"/>
      <c r="D4" s="156"/>
      <c r="E4" s="156"/>
      <c r="F4" s="156"/>
      <c r="G4" s="156"/>
      <c r="H4" s="156"/>
      <c r="I4" s="156"/>
      <c r="J4" s="156"/>
    </row>
    <row r="5" spans="1:10" x14ac:dyDescent="0.25">
      <c r="A5" s="147" t="s">
        <v>351</v>
      </c>
      <c r="B5" s="157">
        <v>45202</v>
      </c>
      <c r="C5" s="156"/>
      <c r="D5" s="156"/>
      <c r="E5" s="156"/>
      <c r="F5" s="156"/>
      <c r="G5" s="156"/>
      <c r="H5" s="156"/>
      <c r="I5" s="156"/>
      <c r="J5" s="156"/>
    </row>
    <row r="7" spans="1:10" x14ac:dyDescent="0.25">
      <c r="A7" s="154" t="s">
        <v>276</v>
      </c>
      <c r="B7" s="153"/>
      <c r="C7" s="153"/>
      <c r="D7" s="153"/>
      <c r="E7" s="153"/>
      <c r="F7" s="153"/>
      <c r="G7" s="153"/>
      <c r="H7" s="153"/>
      <c r="I7" s="153"/>
      <c r="J7" s="153"/>
    </row>
    <row r="8" spans="1:10" ht="24" customHeight="1" x14ac:dyDescent="0.25">
      <c r="A8" s="23" t="s">
        <v>10</v>
      </c>
      <c r="B8" s="23"/>
      <c r="C8" s="23"/>
      <c r="D8" s="23" t="s">
        <v>11</v>
      </c>
      <c r="E8" s="23"/>
      <c r="F8" s="163"/>
      <c r="G8" s="163"/>
      <c r="H8" s="22"/>
      <c r="I8" s="23"/>
      <c r="J8" s="32">
        <v>5649.52</v>
      </c>
    </row>
    <row r="9" spans="1:10" ht="18" customHeight="1" x14ac:dyDescent="0.25">
      <c r="A9" s="25" t="s">
        <v>12</v>
      </c>
      <c r="B9" s="24" t="s">
        <v>2</v>
      </c>
      <c r="C9" s="25" t="s">
        <v>3</v>
      </c>
      <c r="D9" s="25" t="s">
        <v>4</v>
      </c>
      <c r="E9" s="164" t="s">
        <v>261</v>
      </c>
      <c r="F9" s="164"/>
      <c r="G9" s="33" t="s">
        <v>5</v>
      </c>
      <c r="H9" s="24" t="s">
        <v>6</v>
      </c>
      <c r="I9" s="24" t="s">
        <v>7</v>
      </c>
      <c r="J9" s="24" t="s">
        <v>9</v>
      </c>
    </row>
    <row r="10" spans="1:10" ht="24" customHeight="1" x14ac:dyDescent="0.25">
      <c r="A10" s="31" t="s">
        <v>260</v>
      </c>
      <c r="B10" s="29" t="s">
        <v>13</v>
      </c>
      <c r="C10" s="31" t="s">
        <v>14</v>
      </c>
      <c r="D10" s="31" t="s">
        <v>15</v>
      </c>
      <c r="E10" s="165" t="s">
        <v>275</v>
      </c>
      <c r="F10" s="165"/>
      <c r="G10" s="30" t="s">
        <v>16</v>
      </c>
      <c r="H10" s="46">
        <v>1</v>
      </c>
      <c r="I10" s="28">
        <v>368.67</v>
      </c>
      <c r="J10" s="28">
        <v>368.67</v>
      </c>
    </row>
    <row r="11" spans="1:10" ht="24" customHeight="1" x14ac:dyDescent="0.25">
      <c r="A11" s="44" t="s">
        <v>255</v>
      </c>
      <c r="B11" s="45" t="s">
        <v>274</v>
      </c>
      <c r="C11" s="44" t="s">
        <v>18</v>
      </c>
      <c r="D11" s="44" t="s">
        <v>273</v>
      </c>
      <c r="E11" s="166" t="s">
        <v>252</v>
      </c>
      <c r="F11" s="166"/>
      <c r="G11" s="43" t="s">
        <v>251</v>
      </c>
      <c r="H11" s="42">
        <v>1</v>
      </c>
      <c r="I11" s="41">
        <v>22.17</v>
      </c>
      <c r="J11" s="41">
        <v>22.17</v>
      </c>
    </row>
    <row r="12" spans="1:10" ht="24" customHeight="1" x14ac:dyDescent="0.25">
      <c r="A12" s="44" t="s">
        <v>255</v>
      </c>
      <c r="B12" s="45" t="s">
        <v>254</v>
      </c>
      <c r="C12" s="44" t="s">
        <v>18</v>
      </c>
      <c r="D12" s="44" t="s">
        <v>253</v>
      </c>
      <c r="E12" s="166" t="s">
        <v>252</v>
      </c>
      <c r="F12" s="166"/>
      <c r="G12" s="43" t="s">
        <v>251</v>
      </c>
      <c r="H12" s="42">
        <v>2</v>
      </c>
      <c r="I12" s="41">
        <v>17.39</v>
      </c>
      <c r="J12" s="41">
        <v>34.78</v>
      </c>
    </row>
    <row r="13" spans="1:10" ht="39" customHeight="1" x14ac:dyDescent="0.25">
      <c r="A13" s="44" t="s">
        <v>255</v>
      </c>
      <c r="B13" s="45" t="s">
        <v>272</v>
      </c>
      <c r="C13" s="44" t="s">
        <v>18</v>
      </c>
      <c r="D13" s="44" t="s">
        <v>271</v>
      </c>
      <c r="E13" s="166" t="s">
        <v>270</v>
      </c>
      <c r="F13" s="166"/>
      <c r="G13" s="43" t="s">
        <v>74</v>
      </c>
      <c r="H13" s="42">
        <v>0.01</v>
      </c>
      <c r="I13" s="41">
        <v>359.43</v>
      </c>
      <c r="J13" s="41">
        <v>3.59</v>
      </c>
    </row>
    <row r="14" spans="1:10" ht="39" customHeight="1" x14ac:dyDescent="0.25">
      <c r="A14" s="39" t="s">
        <v>246</v>
      </c>
      <c r="B14" s="40" t="s">
        <v>269</v>
      </c>
      <c r="C14" s="39" t="s">
        <v>18</v>
      </c>
      <c r="D14" s="39" t="s">
        <v>268</v>
      </c>
      <c r="E14" s="161" t="s">
        <v>243</v>
      </c>
      <c r="F14" s="161"/>
      <c r="G14" s="38" t="s">
        <v>50</v>
      </c>
      <c r="H14" s="37">
        <v>1</v>
      </c>
      <c r="I14" s="36">
        <v>8.16</v>
      </c>
      <c r="J14" s="36">
        <v>8.16</v>
      </c>
    </row>
    <row r="15" spans="1:10" ht="25.95" customHeight="1" x14ac:dyDescent="0.25">
      <c r="A15" s="39" t="s">
        <v>246</v>
      </c>
      <c r="B15" s="40" t="s">
        <v>267</v>
      </c>
      <c r="C15" s="39" t="s">
        <v>18</v>
      </c>
      <c r="D15" s="39" t="s">
        <v>266</v>
      </c>
      <c r="E15" s="161" t="s">
        <v>243</v>
      </c>
      <c r="F15" s="161"/>
      <c r="G15" s="38" t="s">
        <v>50</v>
      </c>
      <c r="H15" s="37">
        <v>4</v>
      </c>
      <c r="I15" s="36">
        <v>11.91</v>
      </c>
      <c r="J15" s="36">
        <v>47.64</v>
      </c>
    </row>
    <row r="16" spans="1:10" ht="39" customHeight="1" x14ac:dyDescent="0.25">
      <c r="A16" s="39" t="s">
        <v>246</v>
      </c>
      <c r="B16" s="40" t="s">
        <v>265</v>
      </c>
      <c r="C16" s="39" t="s">
        <v>18</v>
      </c>
      <c r="D16" s="39" t="s">
        <v>264</v>
      </c>
      <c r="E16" s="161" t="s">
        <v>243</v>
      </c>
      <c r="F16" s="161"/>
      <c r="G16" s="38" t="s">
        <v>16</v>
      </c>
      <c r="H16" s="37">
        <v>1</v>
      </c>
      <c r="I16" s="36">
        <v>250</v>
      </c>
      <c r="J16" s="36">
        <v>250</v>
      </c>
    </row>
    <row r="17" spans="1:10" ht="25.95" customHeight="1" x14ac:dyDescent="0.25">
      <c r="A17" s="39" t="s">
        <v>246</v>
      </c>
      <c r="B17" s="40" t="s">
        <v>263</v>
      </c>
      <c r="C17" s="39" t="s">
        <v>18</v>
      </c>
      <c r="D17" s="39" t="s">
        <v>262</v>
      </c>
      <c r="E17" s="161" t="s">
        <v>243</v>
      </c>
      <c r="F17" s="161"/>
      <c r="G17" s="38" t="s">
        <v>71</v>
      </c>
      <c r="H17" s="37">
        <v>0.11</v>
      </c>
      <c r="I17" s="36">
        <v>21.21</v>
      </c>
      <c r="J17" s="36">
        <v>2.33</v>
      </c>
    </row>
    <row r="18" spans="1:10" x14ac:dyDescent="0.25">
      <c r="A18" s="35"/>
      <c r="B18" s="35"/>
      <c r="C18" s="35"/>
      <c r="D18" s="35"/>
      <c r="E18" s="35"/>
      <c r="F18" s="34"/>
      <c r="G18" s="35"/>
      <c r="H18" s="34"/>
      <c r="I18" s="35"/>
      <c r="J18" s="34"/>
    </row>
    <row r="19" spans="1:10" x14ac:dyDescent="0.25">
      <c r="A19" s="35"/>
      <c r="B19" s="35"/>
      <c r="C19" s="35"/>
      <c r="D19" s="35"/>
      <c r="E19" s="35"/>
      <c r="F19" s="34"/>
      <c r="G19" s="35"/>
      <c r="H19" s="162" t="s">
        <v>241</v>
      </c>
      <c r="I19" s="162"/>
      <c r="J19" s="34">
        <v>474.92</v>
      </c>
    </row>
    <row r="20" spans="1:10" ht="30" customHeight="1" thickBot="1" x14ac:dyDescent="0.3">
      <c r="A20" s="18"/>
      <c r="B20" s="18"/>
      <c r="C20" s="18"/>
      <c r="D20" s="18"/>
      <c r="E20" s="18"/>
      <c r="F20" s="18"/>
      <c r="G20" s="18"/>
      <c r="H20" s="52"/>
      <c r="I20" s="18"/>
      <c r="J20" s="51"/>
    </row>
    <row r="21" spans="1:10" ht="1.05" customHeight="1" thickTop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30" customHeight="1" thickBot="1" x14ac:dyDescent="0.3">
      <c r="A22" s="18"/>
      <c r="B22" s="18"/>
      <c r="C22" s="18"/>
      <c r="D22" s="18"/>
      <c r="E22" s="18"/>
      <c r="F22" s="18"/>
      <c r="G22" s="18"/>
      <c r="H22" s="52"/>
      <c r="I22" s="18"/>
      <c r="J22" s="51"/>
    </row>
    <row r="23" spans="1:10" ht="1.05" customHeight="1" thickTop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" customHeight="1" x14ac:dyDescent="0.25">
      <c r="A24" s="23" t="s">
        <v>36</v>
      </c>
      <c r="B24" s="23"/>
      <c r="C24" s="23"/>
      <c r="D24" s="23" t="s">
        <v>37</v>
      </c>
      <c r="E24" s="23"/>
      <c r="F24" s="163"/>
      <c r="G24" s="163"/>
      <c r="H24" s="22"/>
      <c r="I24" s="23"/>
      <c r="J24" s="32">
        <v>115173.15</v>
      </c>
    </row>
    <row r="25" spans="1:10" ht="18" customHeight="1" x14ac:dyDescent="0.25">
      <c r="A25" s="25" t="s">
        <v>38</v>
      </c>
      <c r="B25" s="24" t="s">
        <v>2</v>
      </c>
      <c r="C25" s="25" t="s">
        <v>3</v>
      </c>
      <c r="D25" s="25" t="s">
        <v>4</v>
      </c>
      <c r="E25" s="164" t="s">
        <v>261</v>
      </c>
      <c r="F25" s="164"/>
      <c r="G25" s="33" t="s">
        <v>5</v>
      </c>
      <c r="H25" s="24" t="s">
        <v>6</v>
      </c>
      <c r="I25" s="24" t="s">
        <v>7</v>
      </c>
      <c r="J25" s="24" t="s">
        <v>9</v>
      </c>
    </row>
    <row r="26" spans="1:10" ht="25.95" customHeight="1" x14ac:dyDescent="0.25">
      <c r="A26" s="31" t="s">
        <v>260</v>
      </c>
      <c r="B26" s="29" t="s">
        <v>259</v>
      </c>
      <c r="C26" s="31" t="s">
        <v>14</v>
      </c>
      <c r="D26" s="31" t="s">
        <v>39</v>
      </c>
      <c r="E26" s="165" t="s">
        <v>258</v>
      </c>
      <c r="F26" s="165"/>
      <c r="G26" s="30" t="s">
        <v>16</v>
      </c>
      <c r="H26" s="46">
        <v>1</v>
      </c>
      <c r="I26" s="28">
        <v>30.11</v>
      </c>
      <c r="J26" s="28">
        <v>30.11</v>
      </c>
    </row>
    <row r="27" spans="1:10" ht="24" customHeight="1" x14ac:dyDescent="0.25">
      <c r="A27" s="44" t="s">
        <v>255</v>
      </c>
      <c r="B27" s="45" t="s">
        <v>257</v>
      </c>
      <c r="C27" s="44" t="s">
        <v>18</v>
      </c>
      <c r="D27" s="44" t="s">
        <v>256</v>
      </c>
      <c r="E27" s="166" t="s">
        <v>252</v>
      </c>
      <c r="F27" s="166"/>
      <c r="G27" s="43" t="s">
        <v>251</v>
      </c>
      <c r="H27" s="42">
        <v>0.5</v>
      </c>
      <c r="I27" s="41">
        <v>24.61</v>
      </c>
      <c r="J27" s="41">
        <v>12.3</v>
      </c>
    </row>
    <row r="28" spans="1:10" ht="24" customHeight="1" x14ac:dyDescent="0.25">
      <c r="A28" s="44" t="s">
        <v>255</v>
      </c>
      <c r="B28" s="45" t="s">
        <v>254</v>
      </c>
      <c r="C28" s="44" t="s">
        <v>18</v>
      </c>
      <c r="D28" s="44" t="s">
        <v>253</v>
      </c>
      <c r="E28" s="166" t="s">
        <v>252</v>
      </c>
      <c r="F28" s="166"/>
      <c r="G28" s="43" t="s">
        <v>251</v>
      </c>
      <c r="H28" s="42">
        <v>0.5</v>
      </c>
      <c r="I28" s="41">
        <v>17.39</v>
      </c>
      <c r="J28" s="41">
        <v>8.69</v>
      </c>
    </row>
    <row r="29" spans="1:10" ht="24" customHeight="1" x14ac:dyDescent="0.25">
      <c r="A29" s="39" t="s">
        <v>246</v>
      </c>
      <c r="B29" s="40" t="s">
        <v>250</v>
      </c>
      <c r="C29" s="39" t="s">
        <v>18</v>
      </c>
      <c r="D29" s="39" t="s">
        <v>249</v>
      </c>
      <c r="E29" s="161" t="s">
        <v>243</v>
      </c>
      <c r="F29" s="161"/>
      <c r="G29" s="38" t="s">
        <v>26</v>
      </c>
      <c r="H29" s="37">
        <v>0.6</v>
      </c>
      <c r="I29" s="36">
        <v>2.58</v>
      </c>
      <c r="J29" s="36">
        <v>1.54</v>
      </c>
    </row>
    <row r="30" spans="1:10" ht="24" customHeight="1" x14ac:dyDescent="0.25">
      <c r="A30" s="39" t="s">
        <v>246</v>
      </c>
      <c r="B30" s="40" t="s">
        <v>248</v>
      </c>
      <c r="C30" s="39" t="s">
        <v>18</v>
      </c>
      <c r="D30" s="39" t="s">
        <v>247</v>
      </c>
      <c r="E30" s="161" t="s">
        <v>243</v>
      </c>
      <c r="F30" s="161"/>
      <c r="G30" s="38" t="s">
        <v>242</v>
      </c>
      <c r="H30" s="37">
        <v>7.0000000000000007E-2</v>
      </c>
      <c r="I30" s="36">
        <v>20.58</v>
      </c>
      <c r="J30" s="36">
        <v>1.44</v>
      </c>
    </row>
    <row r="31" spans="1:10" ht="24" customHeight="1" x14ac:dyDescent="0.25">
      <c r="A31" s="39" t="s">
        <v>246</v>
      </c>
      <c r="B31" s="40" t="s">
        <v>245</v>
      </c>
      <c r="C31" s="39" t="s">
        <v>18</v>
      </c>
      <c r="D31" s="39" t="s">
        <v>244</v>
      </c>
      <c r="E31" s="161" t="s">
        <v>243</v>
      </c>
      <c r="F31" s="161"/>
      <c r="G31" s="38" t="s">
        <v>242</v>
      </c>
      <c r="H31" s="37">
        <v>0.16</v>
      </c>
      <c r="I31" s="36">
        <v>38.4</v>
      </c>
      <c r="J31" s="36">
        <v>6.14</v>
      </c>
    </row>
    <row r="32" spans="1:10" x14ac:dyDescent="0.25">
      <c r="A32" s="35"/>
      <c r="B32" s="35"/>
      <c r="C32" s="35"/>
      <c r="D32" s="35"/>
      <c r="E32" s="35"/>
      <c r="F32" s="34"/>
      <c r="G32" s="35"/>
      <c r="H32" s="34"/>
      <c r="I32" s="35"/>
      <c r="J32" s="34"/>
    </row>
    <row r="33" spans="1:10" x14ac:dyDescent="0.25">
      <c r="A33" s="35"/>
      <c r="B33" s="35"/>
      <c r="C33" s="35"/>
      <c r="D33" s="35"/>
      <c r="E33" s="35"/>
      <c r="F33" s="34"/>
      <c r="G33" s="35"/>
      <c r="H33" s="162" t="s">
        <v>241</v>
      </c>
      <c r="I33" s="162"/>
      <c r="J33" s="34">
        <v>38.78</v>
      </c>
    </row>
  </sheetData>
  <mergeCells count="26">
    <mergeCell ref="A7:J7"/>
    <mergeCell ref="B5:J5"/>
    <mergeCell ref="E31:F31"/>
    <mergeCell ref="H33:I33"/>
    <mergeCell ref="F24:G24"/>
    <mergeCell ref="E25:F25"/>
    <mergeCell ref="E26:F26"/>
    <mergeCell ref="E27:F27"/>
    <mergeCell ref="E28:F28"/>
    <mergeCell ref="E29:F29"/>
    <mergeCell ref="B1:J1"/>
    <mergeCell ref="B2:F2"/>
    <mergeCell ref="B3:J3"/>
    <mergeCell ref="B4:J4"/>
    <mergeCell ref="E30:F30"/>
    <mergeCell ref="E17:F17"/>
    <mergeCell ref="H19:I19"/>
    <mergeCell ref="F8:G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showOutlineSymbols="0" showWhiteSpace="0" topLeftCell="A34" workbookViewId="0">
      <selection activeCell="H40" sqref="G10:H40"/>
    </sheetView>
  </sheetViews>
  <sheetFormatPr defaultRowHeight="13.8" x14ac:dyDescent="0.25"/>
  <cols>
    <col min="1" max="2" width="10" style="15" bestFit="1" customWidth="1"/>
    <col min="3" max="3" width="13.19921875" style="15" bestFit="1" customWidth="1"/>
    <col min="4" max="4" width="60" style="15" bestFit="1" customWidth="1"/>
    <col min="5" max="5" width="8" style="15" bestFit="1" customWidth="1"/>
    <col min="6" max="8" width="13" style="15" bestFit="1" customWidth="1"/>
    <col min="9" max="16384" width="8.796875" style="15"/>
  </cols>
  <sheetData>
    <row r="1" spans="1:8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</row>
    <row r="2" spans="1:8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8" x14ac:dyDescent="0.25">
      <c r="A3" s="94" t="s">
        <v>359</v>
      </c>
      <c r="B3" s="155" t="s">
        <v>414</v>
      </c>
      <c r="C3" s="156"/>
      <c r="D3" s="156"/>
      <c r="E3" s="156"/>
      <c r="F3" s="156"/>
      <c r="G3" s="156"/>
      <c r="H3" s="156"/>
    </row>
    <row r="4" spans="1:8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</row>
    <row r="5" spans="1:8" x14ac:dyDescent="0.25">
      <c r="A5" s="94"/>
      <c r="B5" s="155" t="s">
        <v>347</v>
      </c>
      <c r="C5" s="156"/>
      <c r="D5" s="156"/>
      <c r="E5" s="156"/>
      <c r="F5" s="156"/>
      <c r="G5" s="156"/>
      <c r="H5" s="156"/>
    </row>
    <row r="6" spans="1:8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</row>
    <row r="7" spans="1:8" ht="24" customHeight="1" x14ac:dyDescent="0.25">
      <c r="A7" s="154" t="s">
        <v>0</v>
      </c>
      <c r="B7" s="153"/>
      <c r="C7" s="153"/>
      <c r="D7" s="153"/>
      <c r="E7" s="153"/>
      <c r="F7" s="153"/>
      <c r="G7" s="153"/>
      <c r="H7" s="153"/>
    </row>
    <row r="8" spans="1:8" ht="24" customHeight="1" x14ac:dyDescent="0.25">
      <c r="A8" s="48" t="s">
        <v>1</v>
      </c>
      <c r="B8" s="24" t="s">
        <v>2</v>
      </c>
      <c r="C8" s="48" t="s">
        <v>3</v>
      </c>
      <c r="D8" s="48" t="s">
        <v>4</v>
      </c>
      <c r="E8" s="33" t="s">
        <v>5</v>
      </c>
      <c r="F8" s="24" t="s">
        <v>6</v>
      </c>
      <c r="G8" s="24" t="s">
        <v>7</v>
      </c>
      <c r="H8" s="24" t="s">
        <v>8</v>
      </c>
    </row>
    <row r="9" spans="1:8" ht="25.95" customHeight="1" x14ac:dyDescent="0.25">
      <c r="A9" s="49" t="s">
        <v>10</v>
      </c>
      <c r="B9" s="49"/>
      <c r="C9" s="49"/>
      <c r="D9" s="49" t="s">
        <v>11</v>
      </c>
      <c r="E9" s="49"/>
      <c r="F9" s="22"/>
      <c r="G9" s="49"/>
      <c r="H9" s="49"/>
    </row>
    <row r="10" spans="1:8" ht="25.95" customHeight="1" x14ac:dyDescent="0.25">
      <c r="A10" s="47" t="s">
        <v>12</v>
      </c>
      <c r="B10" s="29"/>
      <c r="C10" s="47"/>
      <c r="D10" s="47" t="s">
        <v>15</v>
      </c>
      <c r="E10" s="30" t="s">
        <v>16</v>
      </c>
      <c r="F10" s="29">
        <v>6</v>
      </c>
      <c r="G10" s="28"/>
      <c r="H10" s="28"/>
    </row>
    <row r="11" spans="1:8" ht="39" customHeight="1" x14ac:dyDescent="0.25">
      <c r="A11" s="47" t="s">
        <v>17</v>
      </c>
      <c r="B11" s="29"/>
      <c r="C11" s="47"/>
      <c r="D11" s="47" t="s">
        <v>493</v>
      </c>
      <c r="E11" s="30" t="s">
        <v>491</v>
      </c>
      <c r="F11" s="29">
        <v>1</v>
      </c>
      <c r="G11" s="28"/>
      <c r="H11" s="28"/>
    </row>
    <row r="12" spans="1:8" ht="24" customHeight="1" x14ac:dyDescent="0.25">
      <c r="A12" s="47" t="s">
        <v>20</v>
      </c>
      <c r="B12" s="29"/>
      <c r="C12" s="47"/>
      <c r="D12" s="47" t="s">
        <v>492</v>
      </c>
      <c r="E12" s="30" t="s">
        <v>491</v>
      </c>
      <c r="F12" s="29">
        <v>3</v>
      </c>
      <c r="G12" s="28"/>
      <c r="H12" s="28"/>
    </row>
    <row r="13" spans="1:8" ht="25.95" customHeight="1" x14ac:dyDescent="0.25">
      <c r="A13" s="49" t="s">
        <v>22</v>
      </c>
      <c r="B13" s="49"/>
      <c r="C13" s="49"/>
      <c r="D13" s="49" t="s">
        <v>456</v>
      </c>
      <c r="E13" s="49"/>
      <c r="F13" s="22"/>
      <c r="G13" s="49"/>
      <c r="H13" s="49"/>
    </row>
    <row r="14" spans="1:8" ht="25.95" customHeight="1" x14ac:dyDescent="0.25">
      <c r="A14" s="47" t="s">
        <v>24</v>
      </c>
      <c r="B14" s="29"/>
      <c r="C14" s="47"/>
      <c r="D14" s="47" t="s">
        <v>490</v>
      </c>
      <c r="E14" s="30" t="s">
        <v>16</v>
      </c>
      <c r="F14" s="29">
        <v>6660.56</v>
      </c>
      <c r="G14" s="28"/>
      <c r="H14" s="28"/>
    </row>
    <row r="15" spans="1:8" ht="52.05" customHeight="1" x14ac:dyDescent="0.25">
      <c r="A15" s="47" t="s">
        <v>27</v>
      </c>
      <c r="B15" s="29"/>
      <c r="C15" s="47"/>
      <c r="D15" s="47" t="s">
        <v>489</v>
      </c>
      <c r="E15" s="30" t="s">
        <v>16</v>
      </c>
      <c r="F15" s="29">
        <v>66.28</v>
      </c>
      <c r="G15" s="28"/>
      <c r="H15" s="28"/>
    </row>
    <row r="16" spans="1:8" ht="64.95" customHeight="1" x14ac:dyDescent="0.25">
      <c r="A16" s="47" t="s">
        <v>29</v>
      </c>
      <c r="B16" s="29"/>
      <c r="C16" s="47"/>
      <c r="D16" s="47" t="s">
        <v>488</v>
      </c>
      <c r="E16" s="30" t="s">
        <v>16</v>
      </c>
      <c r="F16" s="29">
        <v>1249</v>
      </c>
      <c r="G16" s="28"/>
      <c r="H16" s="28"/>
    </row>
    <row r="17" spans="1:8" ht="52.05" customHeight="1" x14ac:dyDescent="0.25">
      <c r="A17" s="47" t="s">
        <v>31</v>
      </c>
      <c r="B17" s="29"/>
      <c r="C17" s="47"/>
      <c r="D17" s="47" t="s">
        <v>487</v>
      </c>
      <c r="E17" s="30" t="s">
        <v>16</v>
      </c>
      <c r="F17" s="29">
        <v>150</v>
      </c>
      <c r="G17" s="28"/>
      <c r="H17" s="28"/>
    </row>
    <row r="18" spans="1:8" ht="24" customHeight="1" x14ac:dyDescent="0.25">
      <c r="A18" s="49" t="s">
        <v>36</v>
      </c>
      <c r="B18" s="49"/>
      <c r="C18" s="49"/>
      <c r="D18" s="49" t="s">
        <v>453</v>
      </c>
      <c r="E18" s="49"/>
      <c r="F18" s="22"/>
      <c r="G18" s="49"/>
      <c r="H18" s="49"/>
    </row>
    <row r="19" spans="1:8" ht="25.95" customHeight="1" x14ac:dyDescent="0.25">
      <c r="A19" s="47" t="s">
        <v>38</v>
      </c>
      <c r="B19" s="29"/>
      <c r="C19" s="47"/>
      <c r="D19" s="47" t="s">
        <v>486</v>
      </c>
      <c r="E19" s="30" t="s">
        <v>16</v>
      </c>
      <c r="F19" s="29">
        <v>6660.56</v>
      </c>
      <c r="G19" s="28"/>
      <c r="H19" s="28"/>
    </row>
    <row r="20" spans="1:8" ht="52.05" customHeight="1" x14ac:dyDescent="0.25">
      <c r="A20" s="47" t="s">
        <v>40</v>
      </c>
      <c r="B20" s="29"/>
      <c r="C20" s="47"/>
      <c r="D20" s="47" t="s">
        <v>485</v>
      </c>
      <c r="E20" s="30" t="s">
        <v>74</v>
      </c>
      <c r="F20" s="29">
        <v>730</v>
      </c>
      <c r="G20" s="28"/>
      <c r="H20" s="28"/>
    </row>
    <row r="21" spans="1:8" ht="39" customHeight="1" x14ac:dyDescent="0.25">
      <c r="A21" s="47" t="s">
        <v>42</v>
      </c>
      <c r="B21" s="29"/>
      <c r="C21" s="47"/>
      <c r="D21" s="47" t="s">
        <v>484</v>
      </c>
      <c r="E21" s="30" t="s">
        <v>483</v>
      </c>
      <c r="F21" s="29">
        <v>40</v>
      </c>
      <c r="G21" s="28"/>
      <c r="H21" s="28"/>
    </row>
    <row r="22" spans="1:8" ht="24" customHeight="1" x14ac:dyDescent="0.25">
      <c r="A22" s="47" t="s">
        <v>482</v>
      </c>
      <c r="B22" s="29"/>
      <c r="C22" s="47"/>
      <c r="D22" s="47" t="s">
        <v>481</v>
      </c>
      <c r="E22" s="30" t="s">
        <v>16</v>
      </c>
      <c r="F22" s="29">
        <v>1635</v>
      </c>
      <c r="G22" s="28"/>
      <c r="H22" s="28"/>
    </row>
    <row r="23" spans="1:8" ht="39" customHeight="1" x14ac:dyDescent="0.25">
      <c r="A23" s="47" t="s">
        <v>480</v>
      </c>
      <c r="B23" s="29"/>
      <c r="C23" s="47"/>
      <c r="D23" s="47" t="s">
        <v>479</v>
      </c>
      <c r="E23" s="30" t="s">
        <v>50</v>
      </c>
      <c r="F23" s="29">
        <v>530.88</v>
      </c>
      <c r="G23" s="28"/>
      <c r="H23" s="28"/>
    </row>
    <row r="24" spans="1:8" ht="39" customHeight="1" x14ac:dyDescent="0.25">
      <c r="A24" s="49" t="s">
        <v>44</v>
      </c>
      <c r="B24" s="49"/>
      <c r="C24" s="49"/>
      <c r="D24" s="49" t="s">
        <v>450</v>
      </c>
      <c r="E24" s="49"/>
      <c r="F24" s="22"/>
      <c r="G24" s="49"/>
      <c r="H24" s="49"/>
    </row>
    <row r="25" spans="1:8" ht="39" customHeight="1" x14ac:dyDescent="0.25">
      <c r="A25" s="47" t="s">
        <v>46</v>
      </c>
      <c r="B25" s="29"/>
      <c r="C25" s="47"/>
      <c r="D25" s="47" t="s">
        <v>478</v>
      </c>
      <c r="E25" s="30" t="s">
        <v>462</v>
      </c>
      <c r="F25" s="29">
        <v>6</v>
      </c>
      <c r="G25" s="28"/>
      <c r="H25" s="28"/>
    </row>
    <row r="26" spans="1:8" ht="52.05" customHeight="1" x14ac:dyDescent="0.25">
      <c r="A26" s="47" t="s">
        <v>48</v>
      </c>
      <c r="B26" s="29"/>
      <c r="C26" s="47"/>
      <c r="D26" s="47" t="s">
        <v>477</v>
      </c>
      <c r="E26" s="30" t="s">
        <v>462</v>
      </c>
      <c r="F26" s="29">
        <v>18</v>
      </c>
      <c r="G26" s="28"/>
      <c r="H26" s="28"/>
    </row>
    <row r="27" spans="1:8" ht="25.95" customHeight="1" x14ac:dyDescent="0.25">
      <c r="A27" s="47" t="s">
        <v>51</v>
      </c>
      <c r="B27" s="29"/>
      <c r="C27" s="47"/>
      <c r="D27" s="47" t="s">
        <v>56</v>
      </c>
      <c r="E27" s="30" t="s">
        <v>50</v>
      </c>
      <c r="F27" s="29">
        <v>1000</v>
      </c>
      <c r="G27" s="28"/>
      <c r="H27" s="28"/>
    </row>
    <row r="28" spans="1:8" ht="25.95" customHeight="1" x14ac:dyDescent="0.25">
      <c r="A28" s="49" t="s">
        <v>63</v>
      </c>
      <c r="B28" s="49"/>
      <c r="C28" s="49"/>
      <c r="D28" s="49" t="s">
        <v>447</v>
      </c>
      <c r="E28" s="49"/>
      <c r="F28" s="22"/>
      <c r="G28" s="49"/>
      <c r="H28" s="49"/>
    </row>
    <row r="29" spans="1:8" ht="25.95" customHeight="1" x14ac:dyDescent="0.25">
      <c r="A29" s="47" t="s">
        <v>65</v>
      </c>
      <c r="B29" s="29"/>
      <c r="C29" s="47"/>
      <c r="D29" s="47" t="s">
        <v>476</v>
      </c>
      <c r="E29" s="30" t="s">
        <v>16</v>
      </c>
      <c r="F29" s="29">
        <v>66</v>
      </c>
      <c r="G29" s="28"/>
      <c r="H29" s="28"/>
    </row>
    <row r="30" spans="1:8" ht="52.05" customHeight="1" x14ac:dyDescent="0.25">
      <c r="A30" s="47" t="s">
        <v>134</v>
      </c>
      <c r="B30" s="29"/>
      <c r="C30" s="47"/>
      <c r="D30" s="47" t="s">
        <v>475</v>
      </c>
      <c r="E30" s="30" t="s">
        <v>16</v>
      </c>
      <c r="F30" s="29">
        <v>150</v>
      </c>
      <c r="G30" s="28"/>
      <c r="H30" s="28"/>
    </row>
    <row r="31" spans="1:8" ht="24" customHeight="1" x14ac:dyDescent="0.25">
      <c r="A31" s="47" t="s">
        <v>215</v>
      </c>
      <c r="B31" s="29"/>
      <c r="C31" s="47"/>
      <c r="D31" s="47" t="s">
        <v>474</v>
      </c>
      <c r="E31" s="30" t="s">
        <v>16</v>
      </c>
      <c r="F31" s="29">
        <v>66</v>
      </c>
      <c r="G31" s="28"/>
      <c r="H31" s="28"/>
    </row>
    <row r="32" spans="1:8" ht="39" customHeight="1" x14ac:dyDescent="0.25">
      <c r="A32" s="47" t="s">
        <v>473</v>
      </c>
      <c r="B32" s="29"/>
      <c r="C32" s="47"/>
      <c r="D32" s="47" t="s">
        <v>472</v>
      </c>
      <c r="E32" s="30" t="s">
        <v>16</v>
      </c>
      <c r="F32" s="29">
        <v>1249</v>
      </c>
      <c r="G32" s="28"/>
      <c r="H32" s="28"/>
    </row>
    <row r="33" spans="1:8" ht="39" customHeight="1" x14ac:dyDescent="0.25">
      <c r="A33" s="47" t="s">
        <v>471</v>
      </c>
      <c r="B33" s="29"/>
      <c r="C33" s="47"/>
      <c r="D33" s="47" t="s">
        <v>470</v>
      </c>
      <c r="E33" s="30" t="s">
        <v>16</v>
      </c>
      <c r="F33" s="29">
        <v>1685</v>
      </c>
      <c r="G33" s="28"/>
      <c r="H33" s="28"/>
    </row>
    <row r="34" spans="1:8" ht="64.95" customHeight="1" x14ac:dyDescent="0.25">
      <c r="A34" s="47" t="s">
        <v>469</v>
      </c>
      <c r="B34" s="29"/>
      <c r="C34" s="47"/>
      <c r="D34" s="47" t="s">
        <v>468</v>
      </c>
      <c r="E34" s="30" t="s">
        <v>16</v>
      </c>
      <c r="F34" s="29">
        <v>3471.8</v>
      </c>
      <c r="G34" s="28"/>
      <c r="H34" s="28"/>
    </row>
    <row r="35" spans="1:8" ht="26.4" x14ac:dyDescent="0.25">
      <c r="A35" s="47" t="s">
        <v>467</v>
      </c>
      <c r="B35" s="29"/>
      <c r="C35" s="47"/>
      <c r="D35" s="47" t="s">
        <v>41</v>
      </c>
      <c r="E35" s="30" t="s">
        <v>16</v>
      </c>
      <c r="F35" s="29">
        <v>3471.8</v>
      </c>
      <c r="G35" s="28"/>
      <c r="H35" s="28"/>
    </row>
    <row r="36" spans="1:8" ht="39.6" x14ac:dyDescent="0.25">
      <c r="A36" s="47" t="s">
        <v>466</v>
      </c>
      <c r="B36" s="29"/>
      <c r="C36" s="47"/>
      <c r="D36" s="47" t="s">
        <v>465</v>
      </c>
      <c r="E36" s="30" t="s">
        <v>16</v>
      </c>
      <c r="F36" s="29">
        <v>369</v>
      </c>
      <c r="G36" s="28"/>
      <c r="H36" s="28"/>
    </row>
    <row r="37" spans="1:8" x14ac:dyDescent="0.25">
      <c r="A37" s="49" t="s">
        <v>67</v>
      </c>
      <c r="B37" s="49"/>
      <c r="C37" s="49"/>
      <c r="D37" s="49" t="s">
        <v>443</v>
      </c>
      <c r="E37" s="49"/>
      <c r="F37" s="22"/>
      <c r="G37" s="49"/>
      <c r="H37" s="49"/>
    </row>
    <row r="38" spans="1:8" ht="26.4" x14ac:dyDescent="0.25">
      <c r="A38" s="47" t="s">
        <v>69</v>
      </c>
      <c r="B38" s="29"/>
      <c r="C38" s="47"/>
      <c r="D38" s="47" t="s">
        <v>464</v>
      </c>
      <c r="E38" s="30" t="s">
        <v>50</v>
      </c>
      <c r="F38" s="29">
        <v>303.52999999999997</v>
      </c>
      <c r="G38" s="28"/>
      <c r="H38" s="28"/>
    </row>
    <row r="39" spans="1:8" ht="26.4" x14ac:dyDescent="0.25">
      <c r="A39" s="47" t="s">
        <v>72</v>
      </c>
      <c r="B39" s="29"/>
      <c r="C39" s="47"/>
      <c r="D39" s="47" t="s">
        <v>463</v>
      </c>
      <c r="E39" s="30" t="s">
        <v>462</v>
      </c>
      <c r="F39" s="29">
        <v>12</v>
      </c>
      <c r="G39" s="28"/>
      <c r="H39" s="28"/>
    </row>
    <row r="40" spans="1:8" ht="39.6" x14ac:dyDescent="0.25">
      <c r="A40" s="47" t="s">
        <v>461</v>
      </c>
      <c r="B40" s="29"/>
      <c r="C40" s="47"/>
      <c r="D40" s="47" t="s">
        <v>460</v>
      </c>
      <c r="E40" s="30" t="s">
        <v>16</v>
      </c>
      <c r="F40" s="29">
        <v>60</v>
      </c>
      <c r="G40" s="28"/>
      <c r="H40" s="28"/>
    </row>
    <row r="41" spans="1:8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60"/>
      <c r="B42" s="160"/>
      <c r="C42" s="160"/>
      <c r="D42" s="27"/>
      <c r="E42" s="26"/>
      <c r="F42" s="159"/>
      <c r="G42" s="160"/>
      <c r="H42" s="54"/>
    </row>
    <row r="43" spans="1:8" x14ac:dyDescent="0.25">
      <c r="A43" s="160"/>
      <c r="B43" s="160"/>
      <c r="C43" s="160"/>
      <c r="D43" s="27"/>
      <c r="E43" s="26"/>
      <c r="F43" s="159"/>
      <c r="G43" s="160"/>
      <c r="H43" s="54"/>
    </row>
    <row r="44" spans="1:8" x14ac:dyDescent="0.25">
      <c r="A44" s="160"/>
      <c r="B44" s="160"/>
      <c r="C44" s="160"/>
      <c r="D44" s="27"/>
      <c r="E44" s="26"/>
      <c r="F44" s="159"/>
      <c r="G44" s="160"/>
      <c r="H44" s="54"/>
    </row>
  </sheetData>
  <mergeCells count="13">
    <mergeCell ref="B6:H6"/>
    <mergeCell ref="A44:C44"/>
    <mergeCell ref="F44:G44"/>
    <mergeCell ref="A7:H7"/>
    <mergeCell ref="A42:C42"/>
    <mergeCell ref="F42:G42"/>
    <mergeCell ref="A43:C43"/>
    <mergeCell ref="F43:G43"/>
    <mergeCell ref="B1:H1"/>
    <mergeCell ref="B2:F2"/>
    <mergeCell ref="B3:H3"/>
    <mergeCell ref="B4:H4"/>
    <mergeCell ref="B5:H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OutlineSymbols="0" showWhiteSpace="0" topLeftCell="A7" workbookViewId="0">
      <selection activeCell="H47" sqref="H47"/>
    </sheetView>
  </sheetViews>
  <sheetFormatPr defaultRowHeight="13.8" x14ac:dyDescent="0.25"/>
  <cols>
    <col min="1" max="1" width="20" style="15" bestFit="1" customWidth="1"/>
    <col min="2" max="2" width="60" style="15" bestFit="1" customWidth="1"/>
    <col min="3" max="3" width="20" style="15" bestFit="1" customWidth="1"/>
    <col min="4" max="30" width="12" style="15" bestFit="1" customWidth="1"/>
    <col min="31" max="16384" width="8.796875" style="15"/>
  </cols>
  <sheetData>
    <row r="1" spans="1:10" x14ac:dyDescent="0.25">
      <c r="A1" s="94" t="s">
        <v>362</v>
      </c>
      <c r="B1" s="155" t="s">
        <v>361</v>
      </c>
      <c r="C1" s="156"/>
      <c r="D1" s="156"/>
      <c r="E1" s="156"/>
      <c r="F1" s="156"/>
      <c r="G1" s="156"/>
      <c r="H1" s="156"/>
      <c r="I1" s="156"/>
      <c r="J1" s="156"/>
    </row>
    <row r="2" spans="1:10" x14ac:dyDescent="0.25">
      <c r="A2" s="94" t="s">
        <v>360</v>
      </c>
      <c r="B2" s="155" t="s">
        <v>407</v>
      </c>
      <c r="C2" s="156"/>
      <c r="D2" s="156"/>
      <c r="E2" s="156"/>
      <c r="F2" s="156"/>
    </row>
    <row r="3" spans="1:10" x14ac:dyDescent="0.25">
      <c r="A3" s="94" t="s">
        <v>359</v>
      </c>
      <c r="B3" s="155" t="s">
        <v>414</v>
      </c>
      <c r="C3" s="156"/>
      <c r="D3" s="156"/>
      <c r="E3" s="156"/>
      <c r="F3" s="156"/>
      <c r="G3" s="156"/>
      <c r="H3" s="156"/>
      <c r="I3" s="156"/>
      <c r="J3" s="156"/>
    </row>
    <row r="4" spans="1:10" x14ac:dyDescent="0.25">
      <c r="A4" s="94" t="s">
        <v>352</v>
      </c>
      <c r="B4" s="155" t="s">
        <v>410</v>
      </c>
      <c r="C4" s="156"/>
      <c r="D4" s="156"/>
      <c r="E4" s="156"/>
      <c r="F4" s="156"/>
      <c r="G4" s="156"/>
      <c r="H4" s="156"/>
      <c r="I4" s="156"/>
      <c r="J4" s="156"/>
    </row>
    <row r="5" spans="1:10" x14ac:dyDescent="0.25">
      <c r="A5" s="94"/>
      <c r="B5" s="155" t="s">
        <v>347</v>
      </c>
      <c r="C5" s="156"/>
      <c r="D5" s="156"/>
      <c r="E5" s="156"/>
      <c r="F5" s="156"/>
      <c r="G5" s="156"/>
      <c r="H5" s="156"/>
      <c r="I5" s="156"/>
      <c r="J5" s="156"/>
    </row>
    <row r="6" spans="1:10" x14ac:dyDescent="0.25">
      <c r="A6" s="147" t="s">
        <v>351</v>
      </c>
      <c r="B6" s="157">
        <v>45202</v>
      </c>
      <c r="C6" s="156"/>
      <c r="D6" s="156"/>
      <c r="E6" s="156"/>
      <c r="F6" s="156"/>
      <c r="G6" s="156"/>
      <c r="H6" s="156"/>
      <c r="I6" s="156"/>
      <c r="J6" s="156"/>
    </row>
    <row r="7" spans="1:10" ht="24" customHeight="1" x14ac:dyDescent="0.25">
      <c r="A7" s="154" t="s">
        <v>126</v>
      </c>
      <c r="B7" s="153"/>
      <c r="C7" s="153"/>
      <c r="D7" s="153"/>
      <c r="E7" s="153"/>
      <c r="F7" s="153"/>
      <c r="G7" s="153"/>
    </row>
    <row r="8" spans="1:10" ht="24" customHeight="1" x14ac:dyDescent="0.25">
      <c r="A8" s="48" t="s">
        <v>1</v>
      </c>
      <c r="B8" s="48" t="s">
        <v>4</v>
      </c>
      <c r="C8" s="24" t="s">
        <v>125</v>
      </c>
      <c r="D8" s="24" t="s">
        <v>124</v>
      </c>
      <c r="E8" s="24" t="s">
        <v>123</v>
      </c>
      <c r="F8" s="24" t="s">
        <v>122</v>
      </c>
      <c r="G8" s="24" t="s">
        <v>121</v>
      </c>
      <c r="H8" s="24" t="s">
        <v>120</v>
      </c>
      <c r="I8" s="24" t="s">
        <v>119</v>
      </c>
    </row>
    <row r="9" spans="1:10" ht="27" thickBot="1" x14ac:dyDescent="0.3">
      <c r="A9" s="49" t="s">
        <v>10</v>
      </c>
      <c r="B9" s="49" t="s">
        <v>11</v>
      </c>
      <c r="C9" s="22" t="s">
        <v>459</v>
      </c>
      <c r="D9" s="21" t="s">
        <v>457</v>
      </c>
      <c r="E9" s="21" t="s">
        <v>458</v>
      </c>
      <c r="F9" s="21" t="s">
        <v>458</v>
      </c>
      <c r="G9" s="21" t="s">
        <v>458</v>
      </c>
      <c r="H9" s="21" t="s">
        <v>458</v>
      </c>
      <c r="I9" s="21" t="s">
        <v>457</v>
      </c>
    </row>
    <row r="10" spans="1:10" ht="27.6" thickTop="1" thickBot="1" x14ac:dyDescent="0.3">
      <c r="A10" s="49" t="s">
        <v>22</v>
      </c>
      <c r="B10" s="49" t="s">
        <v>456</v>
      </c>
      <c r="C10" s="22" t="s">
        <v>455</v>
      </c>
      <c r="D10" s="21" t="s">
        <v>454</v>
      </c>
      <c r="E10" s="21" t="s">
        <v>454</v>
      </c>
      <c r="F10" s="22" t="s">
        <v>103</v>
      </c>
      <c r="G10" s="22" t="s">
        <v>103</v>
      </c>
      <c r="H10" s="22" t="s">
        <v>103</v>
      </c>
      <c r="I10" s="22" t="s">
        <v>103</v>
      </c>
    </row>
    <row r="11" spans="1:10" ht="27.6" thickTop="1" thickBot="1" x14ac:dyDescent="0.3">
      <c r="A11" s="49" t="s">
        <v>36</v>
      </c>
      <c r="B11" s="49" t="s">
        <v>453</v>
      </c>
      <c r="C11" s="22" t="s">
        <v>452</v>
      </c>
      <c r="D11" s="21" t="s">
        <v>451</v>
      </c>
      <c r="E11" s="21" t="s">
        <v>451</v>
      </c>
      <c r="F11" s="21" t="s">
        <v>451</v>
      </c>
      <c r="G11" s="21" t="s">
        <v>451</v>
      </c>
      <c r="H11" s="21" t="s">
        <v>451</v>
      </c>
      <c r="I11" s="22" t="s">
        <v>103</v>
      </c>
    </row>
    <row r="12" spans="1:10" ht="27.6" thickTop="1" thickBot="1" x14ac:dyDescent="0.3">
      <c r="A12" s="49" t="s">
        <v>44</v>
      </c>
      <c r="B12" s="49" t="s">
        <v>450</v>
      </c>
      <c r="C12" s="22" t="s">
        <v>449</v>
      </c>
      <c r="D12" s="22" t="s">
        <v>103</v>
      </c>
      <c r="E12" s="21" t="s">
        <v>448</v>
      </c>
      <c r="F12" s="21" t="s">
        <v>448</v>
      </c>
      <c r="G12" s="21" t="s">
        <v>448</v>
      </c>
      <c r="H12" s="21" t="s">
        <v>448</v>
      </c>
      <c r="I12" s="21" t="s">
        <v>448</v>
      </c>
    </row>
    <row r="13" spans="1:10" ht="27.6" thickTop="1" thickBot="1" x14ac:dyDescent="0.3">
      <c r="A13" s="49" t="s">
        <v>63</v>
      </c>
      <c r="B13" s="49" t="s">
        <v>447</v>
      </c>
      <c r="C13" s="22" t="s">
        <v>446</v>
      </c>
      <c r="D13" s="22" t="s">
        <v>103</v>
      </c>
      <c r="E13" s="22" t="s">
        <v>103</v>
      </c>
      <c r="F13" s="22" t="s">
        <v>103</v>
      </c>
      <c r="G13" s="21" t="s">
        <v>445</v>
      </c>
      <c r="H13" s="21" t="s">
        <v>445</v>
      </c>
      <c r="I13" s="21" t="s">
        <v>444</v>
      </c>
    </row>
    <row r="14" spans="1:10" ht="27.6" thickTop="1" thickBot="1" x14ac:dyDescent="0.3">
      <c r="A14" s="49" t="s">
        <v>67</v>
      </c>
      <c r="B14" s="49" t="s">
        <v>443</v>
      </c>
      <c r="C14" s="22" t="s">
        <v>442</v>
      </c>
      <c r="D14" s="21" t="s">
        <v>442</v>
      </c>
      <c r="E14" s="22" t="s">
        <v>103</v>
      </c>
      <c r="F14" s="22" t="s">
        <v>103</v>
      </c>
      <c r="G14" s="22" t="s">
        <v>103</v>
      </c>
      <c r="H14" s="22" t="s">
        <v>103</v>
      </c>
      <c r="I14" s="22" t="s">
        <v>103</v>
      </c>
    </row>
    <row r="15" spans="1:10" ht="14.4" thickTop="1" x14ac:dyDescent="0.25">
      <c r="A15" s="159" t="s">
        <v>100</v>
      </c>
      <c r="B15" s="159"/>
      <c r="C15" s="20"/>
      <c r="D15" s="26" t="s">
        <v>433</v>
      </c>
      <c r="E15" s="26" t="s">
        <v>441</v>
      </c>
      <c r="F15" s="26" t="s">
        <v>440</v>
      </c>
      <c r="G15" s="26" t="s">
        <v>439</v>
      </c>
      <c r="H15" s="26" t="s">
        <v>439</v>
      </c>
      <c r="I15" s="26" t="s">
        <v>438</v>
      </c>
    </row>
    <row r="16" spans="1:10" x14ac:dyDescent="0.25">
      <c r="A16" s="159" t="s">
        <v>95</v>
      </c>
      <c r="B16" s="159"/>
      <c r="C16" s="20"/>
      <c r="D16" s="26" t="s">
        <v>428</v>
      </c>
      <c r="E16" s="26" t="s">
        <v>437</v>
      </c>
      <c r="F16" s="26" t="s">
        <v>436</v>
      </c>
      <c r="G16" s="26" t="s">
        <v>435</v>
      </c>
      <c r="H16" s="26" t="s">
        <v>435</v>
      </c>
      <c r="I16" s="26" t="s">
        <v>434</v>
      </c>
    </row>
    <row r="17" spans="1:9" x14ac:dyDescent="0.25">
      <c r="A17" s="159" t="s">
        <v>89</v>
      </c>
      <c r="B17" s="159"/>
      <c r="C17" s="20"/>
      <c r="D17" s="26" t="s">
        <v>433</v>
      </c>
      <c r="E17" s="26" t="s">
        <v>432</v>
      </c>
      <c r="F17" s="26" t="s">
        <v>431</v>
      </c>
      <c r="G17" s="26" t="s">
        <v>430</v>
      </c>
      <c r="H17" s="26" t="s">
        <v>429</v>
      </c>
      <c r="I17" s="26" t="s">
        <v>83</v>
      </c>
    </row>
    <row r="18" spans="1:9" x14ac:dyDescent="0.25">
      <c r="A18" s="159" t="s">
        <v>82</v>
      </c>
      <c r="B18" s="159"/>
      <c r="C18" s="20"/>
      <c r="D18" s="26" t="s">
        <v>428</v>
      </c>
      <c r="E18" s="26" t="s">
        <v>427</v>
      </c>
      <c r="F18" s="26" t="s">
        <v>426</v>
      </c>
      <c r="G18" s="26" t="s">
        <v>425</v>
      </c>
      <c r="H18" s="26" t="s">
        <v>424</v>
      </c>
      <c r="I18" s="26" t="s">
        <v>423</v>
      </c>
    </row>
    <row r="19" spans="1:9" x14ac:dyDescent="0.25">
      <c r="A19" s="17"/>
      <c r="B19" s="17"/>
      <c r="C19" s="17"/>
      <c r="D19" s="17"/>
      <c r="E19" s="17"/>
      <c r="F19" s="17"/>
      <c r="G19" s="17"/>
    </row>
  </sheetData>
  <mergeCells count="11">
    <mergeCell ref="B6:J6"/>
    <mergeCell ref="A15:B15"/>
    <mergeCell ref="A16:B16"/>
    <mergeCell ref="A17:B17"/>
    <mergeCell ref="A18:B18"/>
    <mergeCell ref="A7:G7"/>
    <mergeCell ref="B1:J1"/>
    <mergeCell ref="B2:F2"/>
    <mergeCell ref="B3:J3"/>
    <mergeCell ref="B4:J4"/>
    <mergeCell ref="B5:J5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&amp;L &amp;C______________________________________
PREFEITURA MUNICIPAL DE AXIXA
WANDER WILMO GOMES PEREIRA JUNIOR
ENGENHEIRO CIVIL
CREA 111781558-7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8">
    <tabColor theme="9" tint="0.39997558519241921"/>
    <outlinePr summaryBelow="0"/>
    <pageSetUpPr fitToPage="1"/>
  </sheetPr>
  <dimension ref="A1:N64"/>
  <sheetViews>
    <sheetView showGridLines="0" view="pageBreakPreview" zoomScaleNormal="100" zoomScaleSheetLayoutView="100" workbookViewId="0">
      <selection activeCell="H47" sqref="H47"/>
    </sheetView>
  </sheetViews>
  <sheetFormatPr defaultColWidth="8.19921875" defaultRowHeight="13.8" outlineLevelRow="1" x14ac:dyDescent="0.25"/>
  <cols>
    <col min="1" max="1" width="11.19921875" style="55" customWidth="1"/>
    <col min="2" max="2" width="41.69921875" style="55" customWidth="1"/>
    <col min="3" max="4" width="8.5" style="55" customWidth="1"/>
    <col min="5" max="6" width="8.5" style="55" hidden="1" customWidth="1"/>
    <col min="7" max="7" width="8.3984375" style="57" customWidth="1"/>
    <col min="8" max="8" width="12.296875" style="57" customWidth="1"/>
    <col min="9" max="9" width="12" style="57" customWidth="1"/>
    <col min="10" max="10" width="9.3984375" style="57" customWidth="1"/>
    <col min="11" max="11" width="8.69921875" style="57" customWidth="1"/>
    <col min="12" max="12" width="11.19921875" style="57" bestFit="1" customWidth="1"/>
    <col min="13" max="13" width="13.19921875" style="56" customWidth="1"/>
    <col min="14" max="14" width="9.5" style="55" bestFit="1" customWidth="1"/>
    <col min="15" max="15" width="13.3984375" style="55" customWidth="1"/>
    <col min="16" max="16" width="10.5" style="55" customWidth="1"/>
    <col min="17" max="16384" width="8.19921875" style="55"/>
  </cols>
  <sheetData>
    <row r="1" spans="1:13" ht="6.9" customHeight="1" x14ac:dyDescent="0.25">
      <c r="A1" s="101"/>
      <c r="B1" s="100"/>
      <c r="C1" s="99"/>
      <c r="D1" s="99"/>
      <c r="E1" s="99"/>
      <c r="F1" s="98"/>
    </row>
    <row r="2" spans="1:13" s="63" customFormat="1" x14ac:dyDescent="0.25">
      <c r="A2" s="94" t="s">
        <v>362</v>
      </c>
      <c r="B2" s="155" t="s">
        <v>361</v>
      </c>
      <c r="C2" s="176"/>
      <c r="D2" s="176"/>
      <c r="E2" s="176"/>
      <c r="F2" s="177"/>
      <c r="G2" s="97"/>
      <c r="M2" s="86"/>
    </row>
    <row r="3" spans="1:13" s="63" customFormat="1" x14ac:dyDescent="0.25">
      <c r="A3" s="94" t="s">
        <v>360</v>
      </c>
      <c r="B3" s="178" t="s">
        <v>407</v>
      </c>
      <c r="C3" s="179"/>
      <c r="D3" s="179"/>
      <c r="E3" s="179"/>
      <c r="F3" s="180"/>
      <c r="M3" s="86"/>
    </row>
    <row r="4" spans="1:13" s="63" customFormat="1" hidden="1" collapsed="1" x14ac:dyDescent="0.25">
      <c r="A4" s="94" t="s">
        <v>359</v>
      </c>
      <c r="B4" s="96" t="e">
        <v>#REF!</v>
      </c>
      <c r="F4" s="87"/>
      <c r="M4" s="86"/>
    </row>
    <row r="5" spans="1:13" hidden="1" outlineLevel="1" x14ac:dyDescent="0.25">
      <c r="A5" s="91" t="s">
        <v>358</v>
      </c>
      <c r="B5" s="93" t="s">
        <v>103</v>
      </c>
      <c r="E5" s="56" t="s">
        <v>355</v>
      </c>
      <c r="F5" s="95">
        <v>0</v>
      </c>
      <c r="G5" s="55"/>
      <c r="H5" s="55"/>
      <c r="I5" s="55"/>
      <c r="J5" s="55"/>
      <c r="K5" s="55"/>
      <c r="L5" s="55"/>
    </row>
    <row r="6" spans="1:13" hidden="1" outlineLevel="1" x14ac:dyDescent="0.25">
      <c r="A6" s="91" t="s">
        <v>357</v>
      </c>
      <c r="B6" s="93" t="s">
        <v>103</v>
      </c>
      <c r="E6" s="56" t="s">
        <v>355</v>
      </c>
      <c r="F6" s="95">
        <v>0</v>
      </c>
      <c r="G6" s="55"/>
      <c r="H6" s="55"/>
      <c r="I6" s="55"/>
      <c r="J6" s="55"/>
      <c r="K6" s="55"/>
      <c r="L6" s="55"/>
    </row>
    <row r="7" spans="1:13" hidden="1" outlineLevel="1" x14ac:dyDescent="0.25">
      <c r="A7" s="91" t="s">
        <v>356</v>
      </c>
      <c r="B7" s="93" t="s">
        <v>103</v>
      </c>
      <c r="E7" s="56" t="s">
        <v>355</v>
      </c>
      <c r="F7" s="95">
        <v>0</v>
      </c>
      <c r="G7" s="55"/>
      <c r="H7" s="55"/>
      <c r="I7" s="55"/>
      <c r="J7" s="55"/>
      <c r="K7" s="55"/>
      <c r="L7" s="55"/>
    </row>
    <row r="8" spans="1:13" s="63" customFormat="1" hidden="1" outlineLevel="1" x14ac:dyDescent="0.25">
      <c r="A8" s="94" t="s">
        <v>354</v>
      </c>
      <c r="B8" s="93" t="s">
        <v>103</v>
      </c>
      <c r="E8" s="86" t="s">
        <v>353</v>
      </c>
      <c r="F8" s="92">
        <v>0</v>
      </c>
      <c r="M8" s="86"/>
    </row>
    <row r="9" spans="1:13" s="63" customFormat="1" x14ac:dyDescent="0.25">
      <c r="A9" s="91" t="s">
        <v>352</v>
      </c>
      <c r="B9" s="90" t="s">
        <v>407</v>
      </c>
      <c r="F9" s="87"/>
      <c r="M9" s="86"/>
    </row>
    <row r="10" spans="1:13" s="63" customFormat="1" x14ac:dyDescent="0.25">
      <c r="A10" s="91"/>
      <c r="B10" s="90" t="s">
        <v>347</v>
      </c>
      <c r="F10" s="87"/>
      <c r="M10" s="86"/>
    </row>
    <row r="11" spans="1:13" s="63" customFormat="1" x14ac:dyDescent="0.25">
      <c r="A11" s="89" t="s">
        <v>351</v>
      </c>
      <c r="B11" s="88">
        <v>45202</v>
      </c>
      <c r="F11" s="87"/>
      <c r="M11" s="86"/>
    </row>
    <row r="12" spans="1:13" ht="6.9" customHeight="1" x14ac:dyDescent="0.25">
      <c r="A12" s="85"/>
      <c r="B12" s="84"/>
      <c r="C12" s="83"/>
      <c r="D12" s="83"/>
      <c r="E12" s="83"/>
      <c r="F12" s="82"/>
      <c r="G12" s="55"/>
      <c r="H12" s="55"/>
      <c r="I12" s="55"/>
      <c r="J12" s="55"/>
      <c r="K12" s="55"/>
      <c r="L12" s="55"/>
    </row>
    <row r="13" spans="1:13" ht="7.2" customHeight="1" x14ac:dyDescent="0.25">
      <c r="A13" s="56"/>
      <c r="G13" s="55"/>
      <c r="H13" s="55"/>
      <c r="I13" s="55"/>
      <c r="J13" s="55"/>
      <c r="K13" s="55"/>
      <c r="L13" s="55"/>
    </row>
    <row r="14" spans="1:13" ht="15.6" x14ac:dyDescent="0.25">
      <c r="A14" s="181" t="s">
        <v>350</v>
      </c>
      <c r="B14" s="181"/>
      <c r="C14" s="181"/>
      <c r="D14" s="181"/>
      <c r="E14" s="181"/>
      <c r="F14" s="181"/>
      <c r="G14" s="55"/>
      <c r="H14" s="55"/>
      <c r="I14" s="55"/>
      <c r="J14" s="55"/>
      <c r="K14" s="55"/>
      <c r="L14" s="55"/>
    </row>
    <row r="15" spans="1:13" ht="9.6" customHeight="1" x14ac:dyDescent="0.25">
      <c r="G15" s="55"/>
      <c r="H15" s="55"/>
      <c r="I15" s="55"/>
      <c r="J15" s="55"/>
      <c r="K15" s="55"/>
      <c r="L15" s="55"/>
    </row>
    <row r="16" spans="1:13" s="76" customFormat="1" x14ac:dyDescent="0.25">
      <c r="A16" s="182" t="s">
        <v>349</v>
      </c>
      <c r="B16" s="184" t="s">
        <v>348</v>
      </c>
      <c r="C16" s="186" t="s">
        <v>347</v>
      </c>
      <c r="D16" s="187"/>
      <c r="E16" s="186" t="s">
        <v>346</v>
      </c>
      <c r="F16" s="188"/>
    </row>
    <row r="17" spans="1:12" s="76" customFormat="1" ht="27.6" x14ac:dyDescent="0.25">
      <c r="A17" s="183"/>
      <c r="B17" s="185"/>
      <c r="C17" s="81" t="s">
        <v>345</v>
      </c>
      <c r="D17" s="81" t="s">
        <v>344</v>
      </c>
      <c r="E17" s="81" t="s">
        <v>345</v>
      </c>
      <c r="F17" s="80" t="s">
        <v>344</v>
      </c>
    </row>
    <row r="18" spans="1:12" s="76" customFormat="1" ht="13.5" customHeight="1" x14ac:dyDescent="0.25">
      <c r="A18" s="79"/>
      <c r="B18" s="78"/>
      <c r="C18" s="78"/>
      <c r="D18" s="78"/>
      <c r="E18" s="78"/>
      <c r="F18" s="77"/>
    </row>
    <row r="19" spans="1:12" ht="13.5" customHeight="1" x14ac:dyDescent="0.25">
      <c r="A19" s="75" t="s">
        <v>343</v>
      </c>
      <c r="B19" s="168" t="s">
        <v>342</v>
      </c>
      <c r="C19" s="168"/>
      <c r="D19" s="168"/>
      <c r="E19" s="168"/>
      <c r="F19" s="169"/>
      <c r="G19" s="55"/>
      <c r="H19" s="55"/>
      <c r="I19" s="55"/>
      <c r="J19" s="55"/>
      <c r="K19" s="55"/>
      <c r="L19" s="55"/>
    </row>
    <row r="20" spans="1:12" ht="13.5" customHeight="1" x14ac:dyDescent="0.25">
      <c r="A20" s="74" t="s">
        <v>341</v>
      </c>
      <c r="B20" s="73" t="s">
        <v>340</v>
      </c>
      <c r="C20" s="72">
        <v>0</v>
      </c>
      <c r="D20" s="72">
        <v>0</v>
      </c>
      <c r="E20" s="72">
        <v>20</v>
      </c>
      <c r="F20" s="71">
        <v>20</v>
      </c>
      <c r="G20" s="55"/>
      <c r="H20" s="55"/>
      <c r="I20" s="55"/>
      <c r="J20" s="55"/>
      <c r="K20" s="55"/>
      <c r="L20" s="55"/>
    </row>
    <row r="21" spans="1:12" ht="13.5" customHeight="1" x14ac:dyDescent="0.25">
      <c r="A21" s="74" t="s">
        <v>339</v>
      </c>
      <c r="B21" s="73" t="s">
        <v>338</v>
      </c>
      <c r="C21" s="72">
        <v>1.5</v>
      </c>
      <c r="D21" s="72">
        <v>1.5</v>
      </c>
      <c r="E21" s="72">
        <v>1.5</v>
      </c>
      <c r="F21" s="71">
        <v>1.5</v>
      </c>
      <c r="G21" s="55"/>
      <c r="H21" s="55"/>
      <c r="I21" s="55"/>
      <c r="J21" s="55"/>
      <c r="K21" s="55"/>
      <c r="L21" s="55"/>
    </row>
    <row r="22" spans="1:12" ht="13.5" customHeight="1" x14ac:dyDescent="0.25">
      <c r="A22" s="74" t="s">
        <v>337</v>
      </c>
      <c r="B22" s="73" t="s">
        <v>336</v>
      </c>
      <c r="C22" s="72">
        <v>1</v>
      </c>
      <c r="D22" s="72">
        <v>1</v>
      </c>
      <c r="E22" s="72">
        <v>1</v>
      </c>
      <c r="F22" s="71">
        <v>1</v>
      </c>
      <c r="G22" s="55"/>
      <c r="H22" s="55"/>
      <c r="I22" s="55"/>
      <c r="J22" s="55"/>
      <c r="K22" s="55"/>
      <c r="L22" s="55"/>
    </row>
    <row r="23" spans="1:12" ht="13.5" customHeight="1" x14ac:dyDescent="0.25">
      <c r="A23" s="74" t="s">
        <v>335</v>
      </c>
      <c r="B23" s="73" t="s">
        <v>334</v>
      </c>
      <c r="C23" s="72">
        <v>0.2</v>
      </c>
      <c r="D23" s="72">
        <v>0.2</v>
      </c>
      <c r="E23" s="72">
        <v>0.2</v>
      </c>
      <c r="F23" s="71">
        <v>0.2</v>
      </c>
      <c r="G23" s="55"/>
      <c r="H23" s="55"/>
      <c r="I23" s="55"/>
      <c r="J23" s="55"/>
      <c r="K23" s="55"/>
      <c r="L23" s="55"/>
    </row>
    <row r="24" spans="1:12" ht="13.5" customHeight="1" x14ac:dyDescent="0.25">
      <c r="A24" s="74" t="s">
        <v>333</v>
      </c>
      <c r="B24" s="73" t="s">
        <v>332</v>
      </c>
      <c r="C24" s="72">
        <v>0.6</v>
      </c>
      <c r="D24" s="72">
        <v>0.6</v>
      </c>
      <c r="E24" s="72">
        <v>0.6</v>
      </c>
      <c r="F24" s="71">
        <v>0.6</v>
      </c>
      <c r="G24" s="55"/>
      <c r="H24" s="55"/>
      <c r="I24" s="55"/>
      <c r="J24" s="55"/>
      <c r="K24" s="55"/>
      <c r="L24" s="55"/>
    </row>
    <row r="25" spans="1:12" ht="13.5" customHeight="1" x14ac:dyDescent="0.25">
      <c r="A25" s="74" t="s">
        <v>331</v>
      </c>
      <c r="B25" s="73" t="s">
        <v>330</v>
      </c>
      <c r="C25" s="72">
        <v>2.5</v>
      </c>
      <c r="D25" s="72">
        <v>2.5</v>
      </c>
      <c r="E25" s="72">
        <v>2.5</v>
      </c>
      <c r="F25" s="71">
        <v>2.5</v>
      </c>
      <c r="G25" s="55"/>
      <c r="H25" s="55"/>
      <c r="I25" s="55"/>
      <c r="J25" s="55"/>
      <c r="K25" s="55"/>
      <c r="L25" s="55"/>
    </row>
    <row r="26" spans="1:12" ht="13.5" customHeight="1" x14ac:dyDescent="0.25">
      <c r="A26" s="74" t="s">
        <v>329</v>
      </c>
      <c r="B26" s="73" t="s">
        <v>328</v>
      </c>
      <c r="C26" s="72">
        <v>3</v>
      </c>
      <c r="D26" s="72">
        <v>3</v>
      </c>
      <c r="E26" s="72">
        <v>3</v>
      </c>
      <c r="F26" s="71">
        <v>3</v>
      </c>
      <c r="G26" s="55"/>
      <c r="H26" s="55"/>
      <c r="I26" s="55"/>
      <c r="J26" s="55"/>
      <c r="K26" s="55"/>
      <c r="L26" s="55"/>
    </row>
    <row r="27" spans="1:12" ht="13.5" customHeight="1" x14ac:dyDescent="0.25">
      <c r="A27" s="74" t="s">
        <v>327</v>
      </c>
      <c r="B27" s="73" t="s">
        <v>326</v>
      </c>
      <c r="C27" s="72">
        <v>8</v>
      </c>
      <c r="D27" s="72">
        <v>8</v>
      </c>
      <c r="E27" s="72">
        <v>8</v>
      </c>
      <c r="F27" s="71">
        <v>8</v>
      </c>
      <c r="G27" s="55"/>
      <c r="H27" s="55"/>
      <c r="I27" s="55"/>
      <c r="J27" s="55"/>
      <c r="K27" s="55"/>
      <c r="L27" s="55"/>
    </row>
    <row r="28" spans="1:12" ht="13.5" customHeight="1" x14ac:dyDescent="0.25">
      <c r="A28" s="74" t="s">
        <v>325</v>
      </c>
      <c r="B28" s="73" t="s">
        <v>324</v>
      </c>
      <c r="C28" s="72">
        <v>1</v>
      </c>
      <c r="D28" s="72">
        <v>1</v>
      </c>
      <c r="E28" s="72">
        <v>1</v>
      </c>
      <c r="F28" s="71">
        <v>1</v>
      </c>
      <c r="G28" s="55"/>
      <c r="H28" s="55"/>
      <c r="I28" s="55"/>
      <c r="J28" s="55"/>
      <c r="K28" s="55"/>
      <c r="L28" s="55"/>
    </row>
    <row r="29" spans="1:12" ht="13.5" customHeight="1" x14ac:dyDescent="0.25">
      <c r="A29" s="170" t="s">
        <v>323</v>
      </c>
      <c r="B29" s="171"/>
      <c r="C29" s="70">
        <f>SUM(C20:C28)</f>
        <v>17.8</v>
      </c>
      <c r="D29" s="70">
        <f>SUM(D20:D28)</f>
        <v>17.8</v>
      </c>
      <c r="E29" s="70">
        <f>SUM(E20:E28)</f>
        <v>37.799999999999997</v>
      </c>
      <c r="F29" s="69">
        <f>SUM(F20:F28)</f>
        <v>37.799999999999997</v>
      </c>
      <c r="G29" s="55"/>
      <c r="H29" s="55"/>
      <c r="I29" s="55"/>
      <c r="J29" s="55"/>
      <c r="K29" s="55"/>
      <c r="L29" s="55"/>
    </row>
    <row r="30" spans="1:12" ht="13.5" customHeight="1" x14ac:dyDescent="0.25">
      <c r="A30" s="75" t="s">
        <v>322</v>
      </c>
      <c r="B30" s="168" t="s">
        <v>321</v>
      </c>
      <c r="C30" s="168"/>
      <c r="D30" s="168"/>
      <c r="E30" s="168">
        <v>0.6</v>
      </c>
      <c r="F30" s="169">
        <v>27223.200000000001</v>
      </c>
      <c r="G30" s="55"/>
      <c r="H30" s="55"/>
      <c r="I30" s="55"/>
      <c r="J30" s="55"/>
      <c r="K30" s="55"/>
      <c r="L30" s="55"/>
    </row>
    <row r="31" spans="1:12" ht="13.5" customHeight="1" x14ac:dyDescent="0.25">
      <c r="A31" s="74" t="s">
        <v>320</v>
      </c>
      <c r="B31" s="73" t="s">
        <v>319</v>
      </c>
      <c r="C31" s="72">
        <v>17.87</v>
      </c>
      <c r="D31" s="72">
        <v>0</v>
      </c>
      <c r="E31" s="72">
        <v>17.87</v>
      </c>
      <c r="F31" s="71">
        <v>0</v>
      </c>
      <c r="G31" s="55"/>
      <c r="H31" s="55"/>
      <c r="I31" s="55"/>
      <c r="J31" s="55"/>
      <c r="K31" s="55"/>
      <c r="L31" s="55"/>
    </row>
    <row r="32" spans="1:12" ht="13.5" customHeight="1" x14ac:dyDescent="0.25">
      <c r="A32" s="74" t="s">
        <v>318</v>
      </c>
      <c r="B32" s="73" t="s">
        <v>317</v>
      </c>
      <c r="C32" s="72">
        <v>3.95</v>
      </c>
      <c r="D32" s="72">
        <v>0</v>
      </c>
      <c r="E32" s="72">
        <v>3.95</v>
      </c>
      <c r="F32" s="71">
        <v>0</v>
      </c>
      <c r="G32" s="55"/>
      <c r="H32" s="55"/>
      <c r="I32" s="55"/>
      <c r="J32" s="55"/>
      <c r="K32" s="55"/>
      <c r="L32" s="55"/>
    </row>
    <row r="33" spans="1:12" ht="13.5" customHeight="1" x14ac:dyDescent="0.25">
      <c r="A33" s="74" t="s">
        <v>316</v>
      </c>
      <c r="B33" s="73" t="s">
        <v>315</v>
      </c>
      <c r="C33" s="72">
        <v>0.86</v>
      </c>
      <c r="D33" s="72">
        <v>0.66</v>
      </c>
      <c r="E33" s="72">
        <v>0.86</v>
      </c>
      <c r="F33" s="71">
        <v>0.66</v>
      </c>
      <c r="G33" s="55"/>
      <c r="H33" s="55"/>
      <c r="I33" s="55"/>
      <c r="J33" s="55"/>
      <c r="K33" s="55"/>
      <c r="L33" s="55"/>
    </row>
    <row r="34" spans="1:12" ht="13.5" customHeight="1" x14ac:dyDescent="0.25">
      <c r="A34" s="74" t="s">
        <v>314</v>
      </c>
      <c r="B34" s="73" t="s">
        <v>313</v>
      </c>
      <c r="C34" s="72">
        <v>10.91</v>
      </c>
      <c r="D34" s="72">
        <v>8.33</v>
      </c>
      <c r="E34" s="72">
        <v>10.91</v>
      </c>
      <c r="F34" s="71">
        <v>8.33</v>
      </c>
      <c r="G34" s="55"/>
      <c r="H34" s="55"/>
      <c r="I34" s="55"/>
      <c r="J34" s="55"/>
      <c r="K34" s="55"/>
      <c r="L34" s="55"/>
    </row>
    <row r="35" spans="1:12" ht="13.5" customHeight="1" x14ac:dyDescent="0.25">
      <c r="A35" s="74" t="s">
        <v>312</v>
      </c>
      <c r="B35" s="73" t="s">
        <v>311</v>
      </c>
      <c r="C35" s="72">
        <v>7.0000000000000007E-2</v>
      </c>
      <c r="D35" s="72">
        <v>0.05</v>
      </c>
      <c r="E35" s="72">
        <v>7.0000000000000007E-2</v>
      </c>
      <c r="F35" s="71">
        <v>0.05</v>
      </c>
      <c r="G35" s="55"/>
      <c r="H35" s="55"/>
      <c r="I35" s="55"/>
      <c r="J35" s="55"/>
      <c r="K35" s="55"/>
      <c r="L35" s="55"/>
    </row>
    <row r="36" spans="1:12" ht="13.5" customHeight="1" x14ac:dyDescent="0.25">
      <c r="A36" s="74" t="s">
        <v>310</v>
      </c>
      <c r="B36" s="73" t="s">
        <v>309</v>
      </c>
      <c r="C36" s="72">
        <v>0.73</v>
      </c>
      <c r="D36" s="72">
        <v>0.56000000000000005</v>
      </c>
      <c r="E36" s="72">
        <v>0.73</v>
      </c>
      <c r="F36" s="71">
        <v>0.56000000000000005</v>
      </c>
      <c r="G36" s="55"/>
      <c r="H36" s="55"/>
      <c r="I36" s="55"/>
      <c r="J36" s="55"/>
      <c r="K36" s="55"/>
      <c r="L36" s="55"/>
    </row>
    <row r="37" spans="1:12" ht="13.5" customHeight="1" x14ac:dyDescent="0.25">
      <c r="A37" s="74" t="s">
        <v>308</v>
      </c>
      <c r="B37" s="73" t="s">
        <v>307</v>
      </c>
      <c r="C37" s="72">
        <v>1.49</v>
      </c>
      <c r="D37" s="72">
        <v>0</v>
      </c>
      <c r="E37" s="72">
        <v>1.49</v>
      </c>
      <c r="F37" s="71">
        <v>0</v>
      </c>
      <c r="G37" s="55"/>
      <c r="H37" s="55"/>
      <c r="I37" s="55"/>
      <c r="J37" s="55"/>
      <c r="K37" s="55"/>
      <c r="L37" s="55"/>
    </row>
    <row r="38" spans="1:12" ht="13.5" customHeight="1" x14ac:dyDescent="0.25">
      <c r="A38" s="74" t="s">
        <v>306</v>
      </c>
      <c r="B38" s="73" t="s">
        <v>305</v>
      </c>
      <c r="C38" s="72">
        <v>0.1</v>
      </c>
      <c r="D38" s="72">
        <v>0.08</v>
      </c>
      <c r="E38" s="72">
        <v>0.1</v>
      </c>
      <c r="F38" s="71">
        <v>0.08</v>
      </c>
      <c r="G38" s="55"/>
      <c r="H38" s="55"/>
      <c r="I38" s="55"/>
      <c r="J38" s="55"/>
      <c r="K38" s="55"/>
      <c r="L38" s="55"/>
    </row>
    <row r="39" spans="1:12" ht="13.5" customHeight="1" x14ac:dyDescent="0.25">
      <c r="A39" s="74" t="s">
        <v>304</v>
      </c>
      <c r="B39" s="73" t="s">
        <v>303</v>
      </c>
      <c r="C39" s="72">
        <v>10.26</v>
      </c>
      <c r="D39" s="72">
        <v>7.84</v>
      </c>
      <c r="E39" s="72">
        <v>10.26</v>
      </c>
      <c r="F39" s="71">
        <v>7.84</v>
      </c>
      <c r="G39" s="55"/>
      <c r="H39" s="55"/>
      <c r="I39" s="55"/>
      <c r="J39" s="55"/>
      <c r="K39" s="55"/>
      <c r="L39" s="55"/>
    </row>
    <row r="40" spans="1:12" ht="13.5" customHeight="1" x14ac:dyDescent="0.25">
      <c r="A40" s="74" t="s">
        <v>302</v>
      </c>
      <c r="B40" s="73" t="s">
        <v>301</v>
      </c>
      <c r="C40" s="72">
        <v>0.04</v>
      </c>
      <c r="D40" s="72">
        <v>0.03</v>
      </c>
      <c r="E40" s="72">
        <v>0.04</v>
      </c>
      <c r="F40" s="71">
        <v>0.03</v>
      </c>
      <c r="G40" s="55"/>
      <c r="H40" s="55"/>
      <c r="I40" s="55"/>
      <c r="J40" s="55"/>
      <c r="K40" s="55"/>
      <c r="L40" s="55"/>
    </row>
    <row r="41" spans="1:12" ht="13.5" customHeight="1" x14ac:dyDescent="0.25">
      <c r="A41" s="170" t="s">
        <v>300</v>
      </c>
      <c r="B41" s="171"/>
      <c r="C41" s="70">
        <f>SUM(C31:C40)</f>
        <v>46.28</v>
      </c>
      <c r="D41" s="70">
        <f>SUM(D31:D40)</f>
        <v>17.550000000000004</v>
      </c>
      <c r="E41" s="70">
        <f>SUM(E31:E40)</f>
        <v>46.28</v>
      </c>
      <c r="F41" s="69">
        <f>SUM(F31:F40)</f>
        <v>17.550000000000004</v>
      </c>
      <c r="G41" s="55"/>
      <c r="H41" s="55"/>
      <c r="I41" s="55"/>
      <c r="J41" s="55"/>
      <c r="K41" s="55"/>
      <c r="L41" s="55"/>
    </row>
    <row r="42" spans="1:12" ht="13.5" customHeight="1" x14ac:dyDescent="0.25">
      <c r="A42" s="75" t="s">
        <v>299</v>
      </c>
      <c r="B42" s="168" t="s">
        <v>298</v>
      </c>
      <c r="C42" s="168"/>
      <c r="D42" s="168"/>
      <c r="E42" s="168"/>
      <c r="F42" s="169"/>
      <c r="G42" s="55"/>
      <c r="H42" s="55"/>
      <c r="I42" s="55"/>
      <c r="J42" s="55"/>
      <c r="K42" s="55"/>
      <c r="L42" s="55"/>
    </row>
    <row r="43" spans="1:12" ht="13.5" customHeight="1" x14ac:dyDescent="0.25">
      <c r="A43" s="74" t="s">
        <v>297</v>
      </c>
      <c r="B43" s="73" t="s">
        <v>296</v>
      </c>
      <c r="C43" s="72">
        <v>4.5199999999999996</v>
      </c>
      <c r="D43" s="72">
        <v>3.46</v>
      </c>
      <c r="E43" s="72">
        <v>4.5199999999999996</v>
      </c>
      <c r="F43" s="71">
        <v>3.46</v>
      </c>
      <c r="G43" s="55"/>
      <c r="H43" s="55"/>
      <c r="I43" s="55"/>
      <c r="J43" s="55"/>
      <c r="K43" s="55"/>
      <c r="L43" s="55"/>
    </row>
    <row r="44" spans="1:12" ht="13.5" customHeight="1" x14ac:dyDescent="0.25">
      <c r="A44" s="74" t="s">
        <v>290</v>
      </c>
      <c r="B44" s="73" t="s">
        <v>295</v>
      </c>
      <c r="C44" s="72">
        <v>0.11</v>
      </c>
      <c r="D44" s="72">
        <v>0.08</v>
      </c>
      <c r="E44" s="72">
        <v>0.11</v>
      </c>
      <c r="F44" s="71">
        <v>0.08</v>
      </c>
      <c r="G44" s="55"/>
      <c r="H44" s="55"/>
      <c r="I44" s="55"/>
      <c r="J44" s="55"/>
      <c r="K44" s="55"/>
      <c r="L44" s="55"/>
    </row>
    <row r="45" spans="1:12" ht="13.5" customHeight="1" x14ac:dyDescent="0.25">
      <c r="A45" s="74" t="s">
        <v>294</v>
      </c>
      <c r="B45" s="73" t="s">
        <v>293</v>
      </c>
      <c r="C45" s="72">
        <v>3.64</v>
      </c>
      <c r="D45" s="72">
        <v>2.78</v>
      </c>
      <c r="E45" s="72">
        <v>3.64</v>
      </c>
      <c r="F45" s="71">
        <v>2.78</v>
      </c>
      <c r="G45" s="55"/>
      <c r="H45" s="55"/>
      <c r="I45" s="55"/>
      <c r="J45" s="55"/>
      <c r="K45" s="55"/>
      <c r="L45" s="55"/>
    </row>
    <row r="46" spans="1:12" ht="13.5" customHeight="1" x14ac:dyDescent="0.25">
      <c r="A46" s="74" t="s">
        <v>292</v>
      </c>
      <c r="B46" s="73" t="s">
        <v>291</v>
      </c>
      <c r="C46" s="72">
        <v>2.8</v>
      </c>
      <c r="D46" s="72">
        <v>2.14</v>
      </c>
      <c r="E46" s="72">
        <v>2.8</v>
      </c>
      <c r="F46" s="71">
        <v>2.14</v>
      </c>
      <c r="G46" s="55"/>
      <c r="H46" s="55"/>
      <c r="I46" s="55"/>
      <c r="J46" s="55"/>
      <c r="K46" s="55"/>
      <c r="L46" s="55"/>
    </row>
    <row r="47" spans="1:12" ht="13.5" customHeight="1" x14ac:dyDescent="0.25">
      <c r="A47" s="74" t="s">
        <v>290</v>
      </c>
      <c r="B47" s="73" t="s">
        <v>289</v>
      </c>
      <c r="C47" s="72">
        <v>0.38</v>
      </c>
      <c r="D47" s="72">
        <v>0.28999999999999998</v>
      </c>
      <c r="E47" s="72">
        <v>0.38</v>
      </c>
      <c r="F47" s="71">
        <v>0.28999999999999998</v>
      </c>
      <c r="G47" s="55"/>
      <c r="H47" s="55"/>
      <c r="I47" s="55"/>
      <c r="J47" s="55"/>
      <c r="K47" s="55"/>
      <c r="L47" s="55"/>
    </row>
    <row r="48" spans="1:12" ht="13.5" customHeight="1" x14ac:dyDescent="0.25">
      <c r="A48" s="170" t="s">
        <v>288</v>
      </c>
      <c r="B48" s="171"/>
      <c r="C48" s="70">
        <f>SUM(C43:C47)</f>
        <v>11.450000000000001</v>
      </c>
      <c r="D48" s="70">
        <f>SUM(D43:D47)</f>
        <v>8.75</v>
      </c>
      <c r="E48" s="70">
        <f>SUM(E43:E47)</f>
        <v>11.450000000000001</v>
      </c>
      <c r="F48" s="69">
        <f>SUM(F43:F47)</f>
        <v>8.75</v>
      </c>
      <c r="G48" s="55"/>
      <c r="H48" s="55"/>
      <c r="I48" s="55"/>
      <c r="J48" s="55"/>
      <c r="K48" s="55"/>
      <c r="L48" s="55"/>
    </row>
    <row r="49" spans="1:14" ht="13.5" customHeight="1" x14ac:dyDescent="0.25">
      <c r="A49" s="75" t="s">
        <v>287</v>
      </c>
      <c r="B49" s="168" t="s">
        <v>286</v>
      </c>
      <c r="C49" s="168"/>
      <c r="D49" s="168"/>
      <c r="E49" s="168"/>
      <c r="F49" s="169"/>
      <c r="G49" s="55"/>
      <c r="H49" s="55"/>
      <c r="I49" s="55"/>
      <c r="J49" s="55"/>
      <c r="K49" s="55"/>
      <c r="L49" s="55"/>
    </row>
    <row r="50" spans="1:14" ht="13.5" customHeight="1" x14ac:dyDescent="0.25">
      <c r="A50" s="74" t="s">
        <v>285</v>
      </c>
      <c r="B50" s="73" t="s">
        <v>284</v>
      </c>
      <c r="C50" s="72">
        <v>8.24</v>
      </c>
      <c r="D50" s="72">
        <v>3.12</v>
      </c>
      <c r="E50" s="72">
        <v>17.489999999999998</v>
      </c>
      <c r="F50" s="71">
        <v>6.63</v>
      </c>
      <c r="G50" s="55"/>
      <c r="H50" s="55"/>
      <c r="I50" s="55"/>
      <c r="J50" s="55"/>
      <c r="K50" s="55"/>
      <c r="L50" s="55"/>
    </row>
    <row r="51" spans="1:14" ht="27.6" x14ac:dyDescent="0.25">
      <c r="A51" s="74" t="s">
        <v>283</v>
      </c>
      <c r="B51" s="73" t="s">
        <v>282</v>
      </c>
      <c r="C51" s="72">
        <v>0.38</v>
      </c>
      <c r="D51" s="72">
        <v>0.28999999999999998</v>
      </c>
      <c r="E51" s="72">
        <v>0.4</v>
      </c>
      <c r="F51" s="71">
        <v>0.31</v>
      </c>
      <c r="G51" s="55"/>
      <c r="H51" s="55"/>
      <c r="I51" s="55"/>
      <c r="J51" s="55"/>
      <c r="K51" s="55"/>
      <c r="L51" s="55"/>
    </row>
    <row r="52" spans="1:14" ht="13.5" customHeight="1" x14ac:dyDescent="0.25">
      <c r="A52" s="170" t="s">
        <v>281</v>
      </c>
      <c r="B52" s="171"/>
      <c r="C52" s="70">
        <f>SUM(C50:C51)</f>
        <v>8.620000000000001</v>
      </c>
      <c r="D52" s="70">
        <f>SUM(D50:D51)</f>
        <v>3.41</v>
      </c>
      <c r="E52" s="70">
        <f>SUM(E50:E51)</f>
        <v>17.889999999999997</v>
      </c>
      <c r="F52" s="69">
        <f>SUM(F50:F51)</f>
        <v>6.9399999999999995</v>
      </c>
      <c r="G52" s="55"/>
      <c r="H52" s="55"/>
      <c r="I52" s="55"/>
      <c r="J52" s="55"/>
      <c r="K52" s="55"/>
      <c r="L52" s="55"/>
    </row>
    <row r="53" spans="1:14" ht="13.5" customHeight="1" x14ac:dyDescent="0.25">
      <c r="A53" s="173" t="s">
        <v>280</v>
      </c>
      <c r="B53" s="174"/>
      <c r="C53" s="68">
        <f>SUM(C52,C48,C41,C29)</f>
        <v>84.149999999999991</v>
      </c>
      <c r="D53" s="67">
        <f>SUM(D52,D48,D41,D29)</f>
        <v>47.510000000000005</v>
      </c>
      <c r="E53" s="67">
        <f>SUM(E52,E48,E41,E29)</f>
        <v>113.42</v>
      </c>
      <c r="F53" s="66">
        <f>SUM(F52,F48,F41,F29)</f>
        <v>71.039999999999992</v>
      </c>
      <c r="G53" s="55"/>
      <c r="H53" s="55"/>
      <c r="I53" s="55"/>
      <c r="J53" s="55"/>
      <c r="K53" s="55"/>
      <c r="L53" s="55"/>
    </row>
    <row r="54" spans="1:14" x14ac:dyDescent="0.25">
      <c r="A54" s="65" t="s">
        <v>279</v>
      </c>
      <c r="G54" s="55"/>
      <c r="H54" s="55"/>
      <c r="I54" s="55"/>
      <c r="J54" s="55"/>
      <c r="K54" s="55"/>
      <c r="L54" s="55"/>
    </row>
    <row r="55" spans="1:14" ht="12" customHeight="1" x14ac:dyDescent="0.25">
      <c r="A55" s="64" t="s">
        <v>278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</row>
    <row r="56" spans="1:14" ht="12" customHeight="1" x14ac:dyDescent="0.25">
      <c r="A56" s="64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</row>
    <row r="57" spans="1:14" x14ac:dyDescent="0.25">
      <c r="A57" s="55" t="s">
        <v>408</v>
      </c>
      <c r="G57" s="63"/>
      <c r="H57" s="63"/>
      <c r="I57" s="63"/>
      <c r="J57" s="63"/>
      <c r="K57" s="63"/>
      <c r="L57" s="63"/>
      <c r="M57" s="55"/>
    </row>
    <row r="58" spans="1:14" ht="7.8" customHeight="1" x14ac:dyDescent="0.25">
      <c r="B58" s="63"/>
      <c r="C58" s="63"/>
      <c r="D58" s="63"/>
      <c r="E58" s="63"/>
      <c r="F58" s="63"/>
      <c r="G58" s="63"/>
      <c r="H58" s="61"/>
      <c r="I58" s="61"/>
      <c r="J58" s="61"/>
      <c r="K58" s="62"/>
      <c r="L58" s="61"/>
      <c r="M58" s="55"/>
    </row>
    <row r="59" spans="1:14" x14ac:dyDescent="0.25">
      <c r="A59" s="175" t="s">
        <v>277</v>
      </c>
      <c r="B59" s="175"/>
      <c r="C59" s="175"/>
      <c r="D59" s="175"/>
      <c r="E59" s="175"/>
      <c r="F59" s="175"/>
      <c r="G59" s="60"/>
      <c r="H59" s="60"/>
      <c r="I59" s="60"/>
      <c r="J59" s="60"/>
      <c r="K59" s="60"/>
      <c r="L59" s="60"/>
      <c r="M59" s="60"/>
      <c r="N59" s="60"/>
    </row>
    <row r="60" spans="1:14" x14ac:dyDescent="0.25">
      <c r="A60" s="167" t="str">
        <f>$B$2</f>
        <v>PREFEITURA MUNICIPAL DE AXIXÁ/MA</v>
      </c>
      <c r="B60" s="167"/>
      <c r="C60" s="167"/>
      <c r="D60" s="167"/>
      <c r="E60" s="167"/>
      <c r="F60" s="167"/>
      <c r="G60" s="59"/>
      <c r="H60" s="59"/>
      <c r="I60" s="59"/>
      <c r="J60" s="59"/>
      <c r="K60" s="59"/>
      <c r="L60" s="59"/>
      <c r="M60" s="59"/>
      <c r="N60" s="59"/>
    </row>
    <row r="61" spans="1:14" x14ac:dyDescent="0.25">
      <c r="A61" s="167" t="str">
        <f>'[5]RESUMO GERAL (3)'!$A$37:$E$37</f>
        <v>WANDER WILMO GOMES PEREIRA JUNIOR</v>
      </c>
      <c r="B61" s="167"/>
      <c r="C61" s="167"/>
      <c r="D61" s="167"/>
      <c r="E61" s="167"/>
      <c r="F61" s="167"/>
      <c r="G61" s="59"/>
      <c r="H61" s="59"/>
      <c r="I61" s="59"/>
      <c r="J61" s="59"/>
      <c r="K61" s="59"/>
      <c r="L61" s="59"/>
      <c r="M61" s="59"/>
      <c r="N61" s="59"/>
    </row>
    <row r="62" spans="1:14" x14ac:dyDescent="0.25">
      <c r="A62" s="172" t="str">
        <f>VLOOKUP($A$61,'[6]TÉCNICOS E DADOS'!$A$1:$D$3,2,0)</f>
        <v>Engenheiro Civil</v>
      </c>
      <c r="B62" s="172"/>
      <c r="C62" s="172"/>
      <c r="D62" s="172"/>
      <c r="E62" s="172"/>
      <c r="F62" s="172"/>
      <c r="G62" s="59"/>
      <c r="H62" s="59"/>
      <c r="I62" s="59"/>
      <c r="J62" s="59"/>
      <c r="K62" s="59"/>
      <c r="L62" s="59"/>
      <c r="M62" s="59"/>
      <c r="N62" s="59"/>
    </row>
    <row r="63" spans="1:14" x14ac:dyDescent="0.25">
      <c r="A63" s="172" t="str">
        <f>VLOOKUP($A$61,'[6]TÉCNICOS E DADOS'!$A$1:$D$3,3,0)</f>
        <v>CREA/MA RNP 111781558-7</v>
      </c>
      <c r="B63" s="172"/>
      <c r="C63" s="172"/>
      <c r="D63" s="172"/>
      <c r="E63" s="172"/>
      <c r="F63" s="172"/>
      <c r="G63" s="58"/>
      <c r="H63" s="58"/>
      <c r="I63" s="58"/>
      <c r="J63" s="58"/>
      <c r="K63" s="58"/>
      <c r="L63" s="58"/>
      <c r="M63" s="58"/>
      <c r="N63" s="58"/>
    </row>
    <row r="64" spans="1:14" x14ac:dyDescent="0.25">
      <c r="A64" s="172" t="str">
        <f>VLOOKUP($A$61,'[6]TÉCNICOS E DADOS'!$A$1:$D$3,4,0)</f>
        <v>CPF nº 045.770.383-07</v>
      </c>
      <c r="B64" s="172"/>
      <c r="C64" s="172"/>
      <c r="D64" s="172"/>
      <c r="E64" s="172"/>
      <c r="F64" s="172"/>
      <c r="G64" s="58"/>
      <c r="H64" s="58"/>
      <c r="I64" s="58"/>
      <c r="J64" s="58"/>
      <c r="K64" s="58"/>
      <c r="L64" s="58"/>
      <c r="M64" s="58"/>
      <c r="N64" s="58"/>
    </row>
  </sheetData>
  <mergeCells count="22">
    <mergeCell ref="B19:F19"/>
    <mergeCell ref="A29:B29"/>
    <mergeCell ref="B2:F2"/>
    <mergeCell ref="B3:F3"/>
    <mergeCell ref="A14:F14"/>
    <mergeCell ref="A16:A17"/>
    <mergeCell ref="B16:B17"/>
    <mergeCell ref="C16:D16"/>
    <mergeCell ref="E16:F16"/>
    <mergeCell ref="A62:F62"/>
    <mergeCell ref="A63:F63"/>
    <mergeCell ref="A64:F64"/>
    <mergeCell ref="B49:F49"/>
    <mergeCell ref="A52:B52"/>
    <mergeCell ref="A53:B53"/>
    <mergeCell ref="A59:F59"/>
    <mergeCell ref="A60:F60"/>
    <mergeCell ref="A61:F61"/>
    <mergeCell ref="B30:F30"/>
    <mergeCell ref="A41:B41"/>
    <mergeCell ref="B42:F42"/>
    <mergeCell ref="A48:B48"/>
  </mergeCells>
  <printOptions horizontalCentered="1"/>
  <pageMargins left="0.59055118110236227" right="0.59055118110236227" top="0.31496062992125984" bottom="0.19685039370078741" header="0.59055118110236227" footer="0.31496062992125984"/>
  <pageSetup paperSize="9" firstPageNumber="9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9">
    <tabColor theme="9" tint="0.39997558519241921"/>
    <outlinePr summaryBelow="0"/>
  </sheetPr>
  <dimension ref="A1:O71"/>
  <sheetViews>
    <sheetView showGridLines="0" view="pageBreakPreview" topLeftCell="A51" zoomScaleNormal="100" zoomScaleSheetLayoutView="100" workbookViewId="0">
      <selection activeCell="H47" sqref="H47"/>
    </sheetView>
  </sheetViews>
  <sheetFormatPr defaultColWidth="8.19921875" defaultRowHeight="13.8" outlineLevelRow="1" x14ac:dyDescent="0.25"/>
  <cols>
    <col min="1" max="1" width="11.19921875" style="55" customWidth="1"/>
    <col min="2" max="2" width="41.69921875" style="55" customWidth="1"/>
    <col min="3" max="6" width="8.5" style="55" customWidth="1"/>
    <col min="7" max="7" width="0.5" style="55" hidden="1" customWidth="1"/>
    <col min="8" max="8" width="8" style="57" bestFit="1" customWidth="1"/>
    <col min="9" max="9" width="12.296875" style="57" customWidth="1"/>
    <col min="10" max="10" width="12" style="57" customWidth="1"/>
    <col min="11" max="11" width="9.3984375" style="57" customWidth="1"/>
    <col min="12" max="12" width="8.69921875" style="57" customWidth="1"/>
    <col min="13" max="13" width="11.19921875" style="57" bestFit="1" customWidth="1"/>
    <col min="14" max="14" width="13.19921875" style="56" customWidth="1"/>
    <col min="15" max="15" width="9.5" style="55" bestFit="1" customWidth="1"/>
    <col min="16" max="16" width="13.3984375" style="55" customWidth="1"/>
    <col min="17" max="17" width="10.5" style="55" customWidth="1"/>
    <col min="18" max="16384" width="8.19921875" style="55"/>
  </cols>
  <sheetData>
    <row r="1" spans="1:14" ht="6.9" customHeight="1" x14ac:dyDescent="0.25">
      <c r="A1" s="101"/>
      <c r="B1" s="100"/>
      <c r="C1" s="99"/>
      <c r="D1" s="99"/>
      <c r="E1" s="99"/>
      <c r="F1" s="98"/>
    </row>
    <row r="2" spans="1:14" s="63" customFormat="1" x14ac:dyDescent="0.25">
      <c r="A2" s="94" t="s">
        <v>362</v>
      </c>
      <c r="B2" s="155" t="s">
        <v>361</v>
      </c>
      <c r="C2" s="176"/>
      <c r="D2" s="176"/>
      <c r="E2" s="176"/>
      <c r="F2" s="177"/>
      <c r="G2" s="146"/>
      <c r="H2" s="97"/>
      <c r="N2" s="86"/>
    </row>
    <row r="3" spans="1:14" s="63" customFormat="1" ht="13.8" customHeight="1" x14ac:dyDescent="0.25">
      <c r="A3" s="94" t="s">
        <v>360</v>
      </c>
      <c r="B3" s="178" t="s">
        <v>407</v>
      </c>
      <c r="C3" s="179"/>
      <c r="D3" s="179"/>
      <c r="E3" s="179"/>
      <c r="F3" s="180"/>
      <c r="G3" s="145"/>
      <c r="N3" s="86"/>
    </row>
    <row r="4" spans="1:14" s="63" customFormat="1" hidden="1" collapsed="1" x14ac:dyDescent="0.25">
      <c r="A4" s="94" t="s">
        <v>359</v>
      </c>
      <c r="B4" s="96" t="e">
        <v>#REF!</v>
      </c>
      <c r="F4" s="87"/>
      <c r="N4" s="86"/>
    </row>
    <row r="5" spans="1:14" hidden="1" outlineLevel="1" x14ac:dyDescent="0.25">
      <c r="A5" s="91" t="s">
        <v>358</v>
      </c>
      <c r="B5" s="93" t="s">
        <v>103</v>
      </c>
      <c r="E5" s="56" t="s">
        <v>355</v>
      </c>
      <c r="F5" s="95">
        <v>0</v>
      </c>
      <c r="H5" s="55"/>
      <c r="I5" s="55"/>
      <c r="J5" s="55"/>
      <c r="K5" s="55"/>
      <c r="L5" s="55"/>
      <c r="M5" s="55"/>
    </row>
    <row r="6" spans="1:14" hidden="1" outlineLevel="1" x14ac:dyDescent="0.25">
      <c r="A6" s="91" t="s">
        <v>357</v>
      </c>
      <c r="B6" s="93" t="s">
        <v>103</v>
      </c>
      <c r="E6" s="56" t="s">
        <v>355</v>
      </c>
      <c r="F6" s="95">
        <v>0</v>
      </c>
      <c r="H6" s="55"/>
      <c r="I6" s="55"/>
      <c r="J6" s="55"/>
      <c r="K6" s="55"/>
      <c r="L6" s="55"/>
      <c r="M6" s="55"/>
    </row>
    <row r="7" spans="1:14" hidden="1" outlineLevel="1" x14ac:dyDescent="0.25">
      <c r="A7" s="91" t="s">
        <v>356</v>
      </c>
      <c r="B7" s="93" t="s">
        <v>103</v>
      </c>
      <c r="E7" s="56" t="s">
        <v>355</v>
      </c>
      <c r="F7" s="95">
        <v>0</v>
      </c>
      <c r="H7" s="55"/>
      <c r="I7" s="55"/>
      <c r="J7" s="55"/>
      <c r="K7" s="55"/>
      <c r="L7" s="55"/>
      <c r="M7" s="55"/>
    </row>
    <row r="8" spans="1:14" s="63" customFormat="1" hidden="1" outlineLevel="1" x14ac:dyDescent="0.25">
      <c r="A8" s="94" t="s">
        <v>354</v>
      </c>
      <c r="B8" s="93" t="s">
        <v>103</v>
      </c>
      <c r="E8" s="86" t="s">
        <v>353</v>
      </c>
      <c r="F8" s="92">
        <v>0</v>
      </c>
      <c r="N8" s="86"/>
    </row>
    <row r="9" spans="1:14" s="63" customFormat="1" x14ac:dyDescent="0.25">
      <c r="A9" s="91" t="s">
        <v>352</v>
      </c>
      <c r="B9" s="90" t="s">
        <v>406</v>
      </c>
      <c r="F9" s="87"/>
      <c r="N9" s="86"/>
    </row>
    <row r="10" spans="1:14" s="63" customFormat="1" x14ac:dyDescent="0.25">
      <c r="A10" s="91"/>
      <c r="B10" s="90" t="s">
        <v>347</v>
      </c>
      <c r="F10" s="87"/>
      <c r="N10" s="86"/>
    </row>
    <row r="11" spans="1:14" s="63" customFormat="1" x14ac:dyDescent="0.25">
      <c r="A11" s="89" t="s">
        <v>351</v>
      </c>
      <c r="B11" s="88">
        <v>45202</v>
      </c>
      <c r="F11" s="87"/>
      <c r="N11" s="86"/>
    </row>
    <row r="12" spans="1:14" ht="6.9" customHeight="1" x14ac:dyDescent="0.25">
      <c r="A12" s="85"/>
      <c r="B12" s="84"/>
      <c r="C12" s="83"/>
      <c r="D12" s="83"/>
      <c r="E12" s="83"/>
      <c r="F12" s="82"/>
      <c r="H12" s="55"/>
      <c r="I12" s="55"/>
      <c r="J12" s="55"/>
      <c r="K12" s="55"/>
      <c r="L12" s="55"/>
      <c r="M12" s="55"/>
    </row>
    <row r="13" spans="1:14" x14ac:dyDescent="0.25">
      <c r="A13" s="56"/>
      <c r="H13" s="55"/>
      <c r="I13" s="55"/>
      <c r="J13" s="55"/>
      <c r="K13" s="55"/>
      <c r="L13" s="55"/>
      <c r="M13" s="55"/>
    </row>
    <row r="14" spans="1:14" ht="15.6" x14ac:dyDescent="0.25">
      <c r="A14" s="181" t="s">
        <v>405</v>
      </c>
      <c r="B14" s="181"/>
      <c r="C14" s="181"/>
      <c r="D14" s="181"/>
      <c r="E14" s="181"/>
      <c r="F14" s="181"/>
      <c r="G14" s="144"/>
      <c r="H14" s="55"/>
      <c r="I14" s="55"/>
      <c r="J14" s="55"/>
      <c r="K14" s="55"/>
      <c r="L14" s="55"/>
      <c r="M14" s="55"/>
    </row>
    <row r="15" spans="1:14" x14ac:dyDescent="0.25">
      <c r="A15" s="140"/>
      <c r="B15" s="140"/>
      <c r="C15" s="140"/>
      <c r="D15" s="140"/>
      <c r="E15" s="140"/>
      <c r="F15" s="140"/>
      <c r="H15" s="55"/>
      <c r="I15" s="55"/>
      <c r="J15" s="55"/>
      <c r="K15" s="55"/>
      <c r="L15" s="55"/>
      <c r="M15" s="55"/>
    </row>
    <row r="16" spans="1:14" x14ac:dyDescent="0.25">
      <c r="A16" s="90" t="s">
        <v>404</v>
      </c>
      <c r="F16" s="142"/>
      <c r="H16" s="55"/>
      <c r="I16" s="55"/>
      <c r="J16" s="55"/>
      <c r="K16" s="55"/>
      <c r="L16" s="55"/>
      <c r="M16" s="55"/>
    </row>
    <row r="17" spans="1:13" ht="6.9" customHeight="1" x14ac:dyDescent="0.25">
      <c r="A17" s="90"/>
      <c r="F17" s="142"/>
      <c r="H17" s="55"/>
      <c r="I17" s="55"/>
      <c r="J17" s="55"/>
      <c r="K17" s="55"/>
      <c r="L17" s="55"/>
      <c r="M17" s="55"/>
    </row>
    <row r="18" spans="1:13" x14ac:dyDescent="0.25">
      <c r="A18" s="90"/>
      <c r="B18" s="63" t="s">
        <v>403</v>
      </c>
      <c r="F18" s="142"/>
      <c r="H18" s="55"/>
      <c r="I18" s="55"/>
      <c r="J18" s="55"/>
      <c r="K18" s="55"/>
      <c r="L18" s="55"/>
      <c r="M18" s="55"/>
    </row>
    <row r="19" spans="1:13" ht="6.9" customHeight="1" x14ac:dyDescent="0.25">
      <c r="A19" s="90"/>
      <c r="F19" s="142"/>
      <c r="H19" s="55"/>
      <c r="I19" s="55"/>
      <c r="J19" s="55"/>
      <c r="K19" s="55"/>
      <c r="L19" s="55"/>
      <c r="M19" s="55"/>
    </row>
    <row r="20" spans="1:13" x14ac:dyDescent="0.25">
      <c r="A20" s="90" t="s">
        <v>402</v>
      </c>
      <c r="F20" s="142"/>
      <c r="H20" s="55"/>
      <c r="I20" s="55"/>
      <c r="J20" s="55"/>
      <c r="K20" s="55"/>
      <c r="L20" s="55"/>
      <c r="M20" s="55"/>
    </row>
    <row r="21" spans="1:13" x14ac:dyDescent="0.25">
      <c r="A21" s="143" t="s">
        <v>401</v>
      </c>
      <c r="B21" s="55" t="s">
        <v>378</v>
      </c>
      <c r="F21" s="142"/>
      <c r="H21" s="55"/>
      <c r="I21" s="55"/>
      <c r="J21" s="55"/>
      <c r="K21" s="55"/>
      <c r="L21" s="55"/>
      <c r="M21" s="55"/>
    </row>
    <row r="22" spans="1:13" x14ac:dyDescent="0.25">
      <c r="A22" s="143" t="s">
        <v>400</v>
      </c>
      <c r="B22" s="55" t="s">
        <v>375</v>
      </c>
      <c r="F22" s="142"/>
      <c r="H22" s="55"/>
      <c r="I22" s="55"/>
      <c r="J22" s="55"/>
      <c r="K22" s="55"/>
      <c r="L22" s="55"/>
      <c r="M22" s="55"/>
    </row>
    <row r="23" spans="1:13" x14ac:dyDescent="0.25">
      <c r="A23" s="143" t="s">
        <v>399</v>
      </c>
      <c r="B23" s="55" t="s">
        <v>372</v>
      </c>
      <c r="F23" s="142"/>
      <c r="H23" s="55"/>
      <c r="I23" s="55"/>
      <c r="J23" s="55"/>
      <c r="K23" s="55"/>
      <c r="L23" s="55"/>
      <c r="M23" s="55"/>
    </row>
    <row r="24" spans="1:13" x14ac:dyDescent="0.25">
      <c r="A24" s="143" t="s">
        <v>398</v>
      </c>
      <c r="B24" s="55" t="s">
        <v>397</v>
      </c>
      <c r="F24" s="142"/>
      <c r="H24" s="55"/>
      <c r="I24" s="55"/>
      <c r="J24" s="55"/>
      <c r="K24" s="55"/>
      <c r="L24" s="55"/>
      <c r="M24" s="55"/>
    </row>
    <row r="25" spans="1:13" x14ac:dyDescent="0.25">
      <c r="A25" s="143" t="s">
        <v>396</v>
      </c>
      <c r="B25" s="55" t="s">
        <v>395</v>
      </c>
      <c r="F25" s="142"/>
      <c r="H25" s="55"/>
      <c r="I25" s="55"/>
      <c r="J25" s="55"/>
      <c r="K25" s="55"/>
      <c r="L25" s="55"/>
      <c r="M25" s="55"/>
    </row>
    <row r="26" spans="1:13" x14ac:dyDescent="0.25">
      <c r="A26" s="141"/>
      <c r="B26" s="140"/>
      <c r="C26" s="140"/>
      <c r="D26" s="140"/>
      <c r="E26" s="140"/>
      <c r="F26" s="139"/>
      <c r="H26" s="55"/>
      <c r="I26" s="55"/>
      <c r="J26" s="55"/>
      <c r="K26" s="55"/>
      <c r="L26" s="55"/>
      <c r="M26" s="55"/>
    </row>
    <row r="27" spans="1:13" ht="15" customHeight="1" x14ac:dyDescent="0.25">
      <c r="A27" s="199" t="s">
        <v>394</v>
      </c>
      <c r="B27" s="200"/>
      <c r="C27" s="200"/>
      <c r="D27" s="200"/>
      <c r="E27" s="200"/>
      <c r="F27" s="201"/>
      <c r="G27" s="138"/>
      <c r="H27" s="55"/>
      <c r="I27" s="55"/>
      <c r="J27" s="55"/>
      <c r="K27" s="55"/>
      <c r="L27" s="55"/>
      <c r="M27" s="55"/>
    </row>
    <row r="28" spans="1:13" ht="12.75" customHeight="1" x14ac:dyDescent="0.25">
      <c r="A28" s="137" t="s">
        <v>360</v>
      </c>
      <c r="B28" s="202" t="s">
        <v>393</v>
      </c>
      <c r="C28" s="203"/>
      <c r="D28" s="203"/>
      <c r="E28" s="203"/>
      <c r="F28" s="204"/>
      <c r="G28" s="136"/>
      <c r="H28" s="55"/>
      <c r="I28" s="55"/>
      <c r="J28" s="55"/>
      <c r="K28" s="55"/>
      <c r="L28" s="55"/>
      <c r="M28" s="55"/>
    </row>
    <row r="29" spans="1:13" ht="12.75" customHeight="1" x14ac:dyDescent="0.25">
      <c r="A29" s="197" t="s">
        <v>392</v>
      </c>
      <c r="B29" s="198"/>
      <c r="C29" s="135" t="s">
        <v>391</v>
      </c>
      <c r="D29" s="135" t="s">
        <v>369</v>
      </c>
      <c r="E29" s="135" t="s">
        <v>390</v>
      </c>
      <c r="F29" s="134" t="s">
        <v>389</v>
      </c>
      <c r="G29" s="133"/>
      <c r="H29" s="55"/>
      <c r="I29" s="55"/>
      <c r="J29" s="55"/>
      <c r="K29" s="55"/>
      <c r="L29" s="55"/>
      <c r="M29" s="55"/>
    </row>
    <row r="30" spans="1:13" ht="12.75" customHeight="1" x14ac:dyDescent="0.25">
      <c r="A30" s="195" t="s">
        <v>377</v>
      </c>
      <c r="B30" s="196"/>
      <c r="C30" s="132" t="s">
        <v>379</v>
      </c>
      <c r="D30" s="131">
        <f>VLOOKUP(CONCATENATE($B$28,"-",$C30),'[6]TÉCNICOS E DADOS'!$C$19:$G$71,3,FALSE)</f>
        <v>0.03</v>
      </c>
      <c r="E30" s="131">
        <f>VLOOKUP(CONCATENATE($B$28,"-",$C30),'[6]TÉCNICOS E DADOS'!$C$19:$G$71,4,FALSE)</f>
        <v>0.04</v>
      </c>
      <c r="F30" s="130">
        <f>VLOOKUP(CONCATENATE($B$28,"-",$C30),'[6]TÉCNICOS E DADOS'!$C$19:$G$71,5,FALSE)</f>
        <v>5.5E-2</v>
      </c>
      <c r="G30" s="129"/>
      <c r="H30" s="55"/>
      <c r="I30" s="55"/>
      <c r="J30" s="55"/>
      <c r="K30" s="55"/>
      <c r="L30" s="55"/>
      <c r="M30" s="55"/>
    </row>
    <row r="31" spans="1:13" ht="12.75" customHeight="1" x14ac:dyDescent="0.25">
      <c r="A31" s="195" t="s">
        <v>388</v>
      </c>
      <c r="B31" s="196"/>
      <c r="C31" s="132" t="s">
        <v>387</v>
      </c>
      <c r="D31" s="131">
        <f>VLOOKUP(CONCATENATE($B$28,"-",$C31),'[6]TÉCNICOS E DADOS'!$C$19:$G$71,3,FALSE)</f>
        <v>8.0000000000000002E-3</v>
      </c>
      <c r="E31" s="131">
        <f>VLOOKUP(CONCATENATE($B$28,"-",$C31),'[6]TÉCNICOS E DADOS'!$C$19:$G$71,4,FALSE)</f>
        <v>8.0000000000000002E-3</v>
      </c>
      <c r="F31" s="130">
        <f>VLOOKUP(CONCATENATE($B$28,"-",$C31),'[6]TÉCNICOS E DADOS'!$C$19:$G$71,5,FALSE)</f>
        <v>0.01</v>
      </c>
      <c r="G31" s="129"/>
      <c r="H31" s="55"/>
      <c r="I31" s="55"/>
      <c r="J31" s="55"/>
      <c r="K31" s="55"/>
      <c r="L31" s="55"/>
      <c r="M31" s="55"/>
    </row>
    <row r="32" spans="1:13" x14ac:dyDescent="0.25">
      <c r="A32" s="195" t="s">
        <v>370</v>
      </c>
      <c r="B32" s="196"/>
      <c r="C32" s="132" t="s">
        <v>386</v>
      </c>
      <c r="D32" s="131">
        <f>VLOOKUP(CONCATENATE($B$28,"-",$C32),'[6]TÉCNICOS E DADOS'!$C$19:$G$71,3,FALSE)</f>
        <v>9.7000000000000003E-3</v>
      </c>
      <c r="E32" s="131">
        <f>VLOOKUP(CONCATENATE($B$28,"-",$C32),'[6]TÉCNICOS E DADOS'!$C$19:$G$71,4,FALSE)</f>
        <v>1.2699999999999999E-2</v>
      </c>
      <c r="F32" s="130">
        <f>VLOOKUP(CONCATENATE($B$28,"-",$C32),'[6]TÉCNICOS E DADOS'!$C$19:$G$71,5,FALSE)</f>
        <v>1.2699999999999999E-2</v>
      </c>
      <c r="G32" s="129"/>
      <c r="H32" s="55"/>
      <c r="I32" s="55"/>
      <c r="J32" s="55"/>
      <c r="K32" s="55"/>
      <c r="L32" s="55"/>
      <c r="M32" s="55"/>
    </row>
    <row r="33" spans="1:13" ht="12.75" customHeight="1" x14ac:dyDescent="0.25">
      <c r="A33" s="195" t="s">
        <v>374</v>
      </c>
      <c r="B33" s="196"/>
      <c r="C33" s="132" t="s">
        <v>376</v>
      </c>
      <c r="D33" s="131">
        <f>VLOOKUP(CONCATENATE($B$28,"-",$C33),'[6]TÉCNICOS E DADOS'!$C$19:$G$71,3,FALSE)</f>
        <v>5.8999999999999999E-3</v>
      </c>
      <c r="E33" s="131">
        <f>VLOOKUP(CONCATENATE($B$28,"-",$C33),'[6]TÉCNICOS E DADOS'!$C$19:$G$71,4,FALSE)</f>
        <v>1.23E-2</v>
      </c>
      <c r="F33" s="130">
        <f>VLOOKUP(CONCATENATE($B$28,"-",$C33),'[6]TÉCNICOS E DADOS'!$C$19:$G$71,5,FALSE)</f>
        <v>1.3899999999999999E-2</v>
      </c>
      <c r="G33" s="129"/>
      <c r="H33" s="55"/>
      <c r="I33" s="55"/>
      <c r="J33" s="55"/>
      <c r="K33" s="55"/>
      <c r="L33" s="55"/>
      <c r="M33" s="55"/>
    </row>
    <row r="34" spans="1:13" x14ac:dyDescent="0.25">
      <c r="A34" s="195" t="s">
        <v>385</v>
      </c>
      <c r="B34" s="196"/>
      <c r="C34" s="132" t="s">
        <v>242</v>
      </c>
      <c r="D34" s="131">
        <f>VLOOKUP(CONCATENATE($B$28,"-",$C34),'[6]TÉCNICOS E DADOS'!$C$19:$G$71,3,FALSE)</f>
        <v>6.1600000000000002E-2</v>
      </c>
      <c r="E34" s="131">
        <f>VLOOKUP(CONCATENATE($B$28,"-",$C34),'[6]TÉCNICOS E DADOS'!$C$19:$G$71,4,FALSE)</f>
        <v>7.400000000000001E-2</v>
      </c>
      <c r="F34" s="130">
        <f>VLOOKUP(CONCATENATE($B$28,"-",$C34),'[6]TÉCNICOS E DADOS'!$C$19:$G$71,5,FALSE)</f>
        <v>8.9600000000000013E-2</v>
      </c>
      <c r="G34" s="129"/>
      <c r="H34" s="55"/>
      <c r="I34" s="55"/>
      <c r="J34" s="55"/>
      <c r="K34" s="55"/>
      <c r="L34" s="55"/>
      <c r="M34" s="55"/>
    </row>
    <row r="35" spans="1:13" ht="12.75" customHeight="1" x14ac:dyDescent="0.25">
      <c r="A35" s="193" t="s">
        <v>384</v>
      </c>
      <c r="B35" s="194"/>
      <c r="C35" s="128" t="s">
        <v>383</v>
      </c>
      <c r="D35" s="189" t="s">
        <v>382</v>
      </c>
      <c r="E35" s="189"/>
      <c r="F35" s="190"/>
      <c r="G35" s="127"/>
      <c r="H35" s="55"/>
      <c r="I35" s="55"/>
      <c r="J35" s="55"/>
      <c r="K35" s="55"/>
      <c r="L35" s="55"/>
      <c r="M35" s="55"/>
    </row>
    <row r="36" spans="1:13" x14ac:dyDescent="0.25">
      <c r="H36" s="55"/>
      <c r="I36" s="55"/>
      <c r="J36" s="55"/>
      <c r="K36" s="55"/>
      <c r="L36" s="55"/>
      <c r="M36" s="55"/>
    </row>
    <row r="37" spans="1:13" s="76" customFormat="1" x14ac:dyDescent="0.25">
      <c r="A37" s="126" t="s">
        <v>381</v>
      </c>
      <c r="B37" s="191" t="s">
        <v>348</v>
      </c>
      <c r="C37" s="191"/>
      <c r="D37" s="191"/>
      <c r="E37" s="191"/>
      <c r="F37" s="125" t="s">
        <v>380</v>
      </c>
      <c r="G37" s="124"/>
    </row>
    <row r="38" spans="1:13" s="76" customFormat="1" ht="13.5" customHeight="1" x14ac:dyDescent="0.25">
      <c r="A38" s="123"/>
      <c r="B38" s="122"/>
      <c r="C38" s="122"/>
      <c r="D38" s="122"/>
      <c r="E38" s="122"/>
      <c r="F38" s="121"/>
      <c r="G38" s="120"/>
    </row>
    <row r="39" spans="1:13" s="76" customFormat="1" ht="13.5" customHeight="1" x14ac:dyDescent="0.25">
      <c r="A39" s="116" t="s">
        <v>379</v>
      </c>
      <c r="B39" s="115" t="s">
        <v>378</v>
      </c>
      <c r="C39" s="114"/>
      <c r="D39" s="114"/>
      <c r="E39" s="114"/>
      <c r="F39" s="119"/>
      <c r="G39" s="118"/>
    </row>
    <row r="40" spans="1:13" s="76" customFormat="1" ht="13.5" customHeight="1" x14ac:dyDescent="0.25">
      <c r="A40" s="111"/>
      <c r="B40" s="110" t="s">
        <v>377</v>
      </c>
      <c r="C40" s="109"/>
      <c r="D40" s="109"/>
      <c r="E40" s="109"/>
      <c r="F40" s="108">
        <v>0.03</v>
      </c>
      <c r="G40" s="107"/>
      <c r="H40" s="76" t="str">
        <f>IF(AND(F40&gt;=D30, F40&lt;=F30), "OK", "Não OK")</f>
        <v>OK</v>
      </c>
    </row>
    <row r="41" spans="1:13" s="76" customFormat="1" ht="13.5" customHeight="1" x14ac:dyDescent="0.25">
      <c r="A41" s="111"/>
      <c r="B41" s="110"/>
      <c r="C41" s="109"/>
      <c r="D41" s="109"/>
      <c r="E41" s="109" t="str">
        <f>CONCATENATE("Total"," ",A39," :")</f>
        <v>Total AC :</v>
      </c>
      <c r="F41" s="108">
        <f>SUM(F40)</f>
        <v>0.03</v>
      </c>
      <c r="G41" s="107"/>
    </row>
    <row r="42" spans="1:13" s="76" customFormat="1" ht="13.5" customHeight="1" x14ac:dyDescent="0.25">
      <c r="A42" s="116" t="s">
        <v>376</v>
      </c>
      <c r="B42" s="115" t="s">
        <v>375</v>
      </c>
      <c r="C42" s="114"/>
      <c r="D42" s="114"/>
      <c r="E42" s="114"/>
      <c r="F42" s="113"/>
      <c r="G42" s="112"/>
    </row>
    <row r="43" spans="1:13" s="76" customFormat="1" ht="13.5" customHeight="1" x14ac:dyDescent="0.25">
      <c r="A43" s="111"/>
      <c r="B43" s="110" t="s">
        <v>374</v>
      </c>
      <c r="C43" s="109"/>
      <c r="D43" s="109"/>
      <c r="E43" s="109"/>
      <c r="F43" s="108">
        <f>IF(H43="1º Quartil",D33,IF(H43="Médio",E33,F33))</f>
        <v>5.8999999999999999E-3</v>
      </c>
      <c r="G43" s="107"/>
      <c r="H43" s="76" t="s">
        <v>369</v>
      </c>
    </row>
    <row r="44" spans="1:13" s="76" customFormat="1" ht="13.5" customHeight="1" x14ac:dyDescent="0.25">
      <c r="A44" s="111"/>
      <c r="B44" s="110"/>
      <c r="C44" s="109"/>
      <c r="D44" s="109"/>
      <c r="E44" s="109" t="str">
        <f>CONCATENATE("Total"," ",A42," :")</f>
        <v>Total DF :</v>
      </c>
      <c r="F44" s="108">
        <f>SUM(F43)</f>
        <v>5.8999999999999999E-3</v>
      </c>
      <c r="G44" s="107"/>
    </row>
    <row r="45" spans="1:13" s="76" customFormat="1" ht="13.5" customHeight="1" x14ac:dyDescent="0.25">
      <c r="A45" s="116" t="s">
        <v>373</v>
      </c>
      <c r="B45" s="115" t="s">
        <v>372</v>
      </c>
      <c r="C45" s="114"/>
      <c r="D45" s="114"/>
      <c r="E45" s="114"/>
      <c r="F45" s="113"/>
      <c r="G45" s="112"/>
    </row>
    <row r="46" spans="1:13" s="76" customFormat="1" ht="13.5" customHeight="1" x14ac:dyDescent="0.25">
      <c r="A46" s="111"/>
      <c r="B46" s="110" t="s">
        <v>371</v>
      </c>
      <c r="C46" s="109"/>
      <c r="D46" s="109"/>
      <c r="E46" s="109"/>
      <c r="F46" s="108">
        <f>IF(H46="1º Quartil",D31,IF(H46="Médio",E31,F31))/2</f>
        <v>4.0000000000000001E-3</v>
      </c>
      <c r="G46" s="107"/>
      <c r="H46" s="76" t="s">
        <v>369</v>
      </c>
    </row>
    <row r="47" spans="1:13" s="76" customFormat="1" ht="13.5" customHeight="1" x14ac:dyDescent="0.25">
      <c r="A47" s="111"/>
      <c r="B47" s="110" t="s">
        <v>370</v>
      </c>
      <c r="C47" s="109"/>
      <c r="D47" s="109"/>
      <c r="E47" s="109"/>
      <c r="F47" s="108">
        <f>IF(H47="1º Quartil",D32,IF(H47="Médio",E32,F32))</f>
        <v>9.7000000000000003E-3</v>
      </c>
      <c r="G47" s="107"/>
      <c r="H47" s="76" t="s">
        <v>369</v>
      </c>
    </row>
    <row r="48" spans="1:13" s="76" customFormat="1" ht="13.5" customHeight="1" x14ac:dyDescent="0.25">
      <c r="A48" s="111"/>
      <c r="B48" s="110" t="s">
        <v>368</v>
      </c>
      <c r="C48" s="109"/>
      <c r="D48" s="109"/>
      <c r="E48" s="109"/>
      <c r="F48" s="108">
        <f>$F$46</f>
        <v>4.0000000000000001E-3</v>
      </c>
      <c r="G48" s="107"/>
      <c r="H48" s="76" t="str">
        <f>H46</f>
        <v>1º Quartil</v>
      </c>
    </row>
    <row r="49" spans="1:14" s="76" customFormat="1" ht="13.5" customHeight="1" x14ac:dyDescent="0.25">
      <c r="A49" s="111"/>
      <c r="B49" s="110"/>
      <c r="C49" s="109"/>
      <c r="D49" s="109"/>
      <c r="E49" s="117" t="str">
        <f>CONCATENATE("Total"," ",A45," :")</f>
        <v>Total S, R e G :</v>
      </c>
      <c r="F49" s="108">
        <f>SUM(F46:F48)</f>
        <v>1.77E-2</v>
      </c>
      <c r="G49" s="107"/>
    </row>
    <row r="50" spans="1:14" s="76" customFormat="1" ht="13.5" customHeight="1" x14ac:dyDescent="0.25">
      <c r="A50" s="116" t="s">
        <v>242</v>
      </c>
      <c r="B50" s="115" t="str">
        <f>B24</f>
        <v>LUCRO</v>
      </c>
      <c r="C50" s="114"/>
      <c r="D50" s="114"/>
      <c r="E50" s="114"/>
      <c r="F50" s="113"/>
      <c r="G50" s="112"/>
    </row>
    <row r="51" spans="1:14" s="76" customFormat="1" ht="13.5" customHeight="1" x14ac:dyDescent="0.25">
      <c r="A51" s="111"/>
      <c r="B51" s="110" t="str">
        <f>A34</f>
        <v>Lucro</v>
      </c>
      <c r="C51" s="109"/>
      <c r="D51" s="109"/>
      <c r="E51" s="109"/>
      <c r="F51" s="108">
        <v>6.1600000000000002E-2</v>
      </c>
      <c r="G51" s="107"/>
      <c r="H51" s="76" t="str">
        <f>IF(AND(F51&gt;=D34, F51&lt;=F34), "OK", "Não OK")</f>
        <v>OK</v>
      </c>
    </row>
    <row r="52" spans="1:14" s="76" customFormat="1" ht="13.5" customHeight="1" x14ac:dyDescent="0.25">
      <c r="A52" s="111"/>
      <c r="B52" s="110"/>
      <c r="C52" s="109"/>
      <c r="D52" s="109"/>
      <c r="E52" s="109" t="str">
        <f>CONCATENATE("Total"," ",A50," :")</f>
        <v>Total L :</v>
      </c>
      <c r="F52" s="108">
        <f>SUM(F51)</f>
        <v>6.1600000000000002E-2</v>
      </c>
      <c r="G52" s="107"/>
    </row>
    <row r="53" spans="1:14" s="76" customFormat="1" ht="13.5" customHeight="1" x14ac:dyDescent="0.25">
      <c r="A53" s="116" t="s">
        <v>367</v>
      </c>
      <c r="B53" s="115" t="str">
        <f>B25</f>
        <v>IMPOSTOS/TRIBUTOS</v>
      </c>
      <c r="C53" s="114"/>
      <c r="D53" s="114"/>
      <c r="E53" s="114"/>
      <c r="F53" s="113"/>
      <c r="G53" s="112"/>
    </row>
    <row r="54" spans="1:14" s="76" customFormat="1" ht="13.5" customHeight="1" x14ac:dyDescent="0.25">
      <c r="A54" s="111"/>
      <c r="B54" s="110" t="s">
        <v>366</v>
      </c>
      <c r="C54" s="109"/>
      <c r="D54" s="109"/>
      <c r="E54" s="109"/>
      <c r="F54" s="108">
        <v>6.4999999999999997E-3</v>
      </c>
      <c r="G54" s="107"/>
    </row>
    <row r="55" spans="1:14" s="76" customFormat="1" ht="13.5" customHeight="1" x14ac:dyDescent="0.25">
      <c r="A55" s="111"/>
      <c r="B55" s="110" t="s">
        <v>365</v>
      </c>
      <c r="C55" s="109"/>
      <c r="D55" s="109"/>
      <c r="E55" s="109"/>
      <c r="F55" s="108">
        <v>0.03</v>
      </c>
      <c r="G55" s="107"/>
    </row>
    <row r="56" spans="1:14" s="76" customFormat="1" ht="13.5" customHeight="1" x14ac:dyDescent="0.25">
      <c r="A56" s="111"/>
      <c r="B56" s="110" t="s">
        <v>364</v>
      </c>
      <c r="C56" s="109"/>
      <c r="D56" s="109"/>
      <c r="E56" s="109"/>
      <c r="F56" s="108">
        <v>0.05</v>
      </c>
      <c r="G56" s="107"/>
    </row>
    <row r="57" spans="1:14" s="76" customFormat="1" ht="13.5" customHeight="1" x14ac:dyDescent="0.25">
      <c r="A57" s="111"/>
      <c r="B57" s="110" t="s">
        <v>363</v>
      </c>
      <c r="C57" s="109"/>
      <c r="D57" s="109"/>
      <c r="E57" s="109"/>
      <c r="F57" s="108">
        <f>IF(B10="SEM DESONERAÇÃO",0%,4.5%)</f>
        <v>4.4999999999999998E-2</v>
      </c>
      <c r="G57" s="107"/>
    </row>
    <row r="58" spans="1:14" s="76" customFormat="1" ht="13.5" customHeight="1" x14ac:dyDescent="0.25">
      <c r="A58" s="111"/>
      <c r="C58" s="109"/>
      <c r="D58" s="109"/>
      <c r="E58" s="109" t="str">
        <f>CONCATENATE("Total"," ",A53," :")</f>
        <v>Total I :</v>
      </c>
      <c r="F58" s="108">
        <f>SUM(F54:F57)</f>
        <v>0.13150000000000001</v>
      </c>
      <c r="G58" s="107"/>
    </row>
    <row r="59" spans="1:14" s="76" customFormat="1" ht="13.5" customHeight="1" x14ac:dyDescent="0.25">
      <c r="A59" s="111"/>
      <c r="B59" s="110"/>
      <c r="C59" s="109"/>
      <c r="D59" s="109"/>
      <c r="E59" s="109"/>
      <c r="F59" s="108"/>
      <c r="G59" s="107"/>
    </row>
    <row r="60" spans="1:14" ht="13.5" customHeight="1" x14ac:dyDescent="0.25">
      <c r="A60" s="173" t="s">
        <v>280</v>
      </c>
      <c r="B60" s="192"/>
      <c r="C60" s="192"/>
      <c r="D60" s="192"/>
      <c r="E60" s="174"/>
      <c r="F60" s="106">
        <f>(((1+F41+F46+F47+F48)*(1+F44)*(1+F52))/(1-F58))-1</f>
        <v>0.2881986483454233</v>
      </c>
      <c r="G60" s="105"/>
      <c r="H60" s="55"/>
      <c r="I60" s="55"/>
      <c r="J60" s="55"/>
      <c r="K60" s="55"/>
      <c r="L60" s="55"/>
      <c r="M60" s="55"/>
    </row>
    <row r="61" spans="1:14" ht="12" customHeight="1" x14ac:dyDescent="0.25">
      <c r="A61" s="64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</row>
    <row r="62" spans="1:14" x14ac:dyDescent="0.25">
      <c r="A62" s="55" t="s">
        <v>408</v>
      </c>
      <c r="H62" s="63"/>
      <c r="I62" s="63"/>
      <c r="J62" s="63"/>
      <c r="K62" s="63"/>
      <c r="L62" s="63"/>
      <c r="M62" s="63"/>
      <c r="N62" s="55"/>
    </row>
    <row r="63" spans="1:14" ht="12" customHeight="1" x14ac:dyDescent="0.25">
      <c r="B63" s="63"/>
      <c r="C63" s="63"/>
      <c r="D63" s="63"/>
      <c r="E63" s="63"/>
      <c r="F63" s="63"/>
      <c r="G63" s="63"/>
      <c r="H63" s="63"/>
      <c r="I63" s="61"/>
      <c r="J63" s="61"/>
      <c r="K63" s="61"/>
      <c r="L63" s="62"/>
      <c r="M63" s="61"/>
      <c r="N63" s="55"/>
    </row>
    <row r="64" spans="1:14" ht="12" customHeight="1" x14ac:dyDescent="0.25">
      <c r="B64" s="63"/>
      <c r="C64" s="63"/>
      <c r="D64" s="63"/>
      <c r="E64" s="63"/>
      <c r="F64" s="63"/>
      <c r="G64" s="63"/>
      <c r="H64" s="63"/>
      <c r="I64" s="61"/>
      <c r="J64" s="61"/>
      <c r="K64" s="61"/>
      <c r="L64" s="62"/>
      <c r="M64" s="61"/>
      <c r="N64" s="55"/>
    </row>
    <row r="66" spans="1:15" x14ac:dyDescent="0.25">
      <c r="A66" s="175" t="s">
        <v>277</v>
      </c>
      <c r="B66" s="175"/>
      <c r="C66" s="175"/>
      <c r="D66" s="175"/>
      <c r="E66" s="175"/>
      <c r="F66" s="175"/>
      <c r="G66" s="104"/>
      <c r="H66" s="60"/>
      <c r="I66" s="60"/>
      <c r="J66" s="60"/>
      <c r="K66" s="60"/>
      <c r="L66" s="60"/>
      <c r="M66" s="60"/>
      <c r="N66" s="60"/>
      <c r="O66" s="60"/>
    </row>
    <row r="67" spans="1:15" x14ac:dyDescent="0.25">
      <c r="A67" s="167" t="str">
        <f>$B$2</f>
        <v>PREFEITURA MUNICIPAL DE AXIXÁ/MA</v>
      </c>
      <c r="B67" s="167"/>
      <c r="C67" s="167"/>
      <c r="D67" s="167"/>
      <c r="E67" s="167"/>
      <c r="F67" s="167"/>
      <c r="G67" s="103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167" t="str">
        <f>'[5]RESUMO GERAL (3)'!$A$37:$E$37</f>
        <v>WANDER WILMO GOMES PEREIRA JUNIOR</v>
      </c>
      <c r="B68" s="167"/>
      <c r="C68" s="167"/>
      <c r="D68" s="167"/>
      <c r="E68" s="167"/>
      <c r="F68" s="167"/>
      <c r="G68" s="103"/>
      <c r="H68" s="59"/>
      <c r="I68" s="59"/>
      <c r="J68" s="59"/>
      <c r="K68" s="59"/>
      <c r="L68" s="59"/>
      <c r="M68" s="59"/>
      <c r="N68" s="59"/>
      <c r="O68" s="59"/>
    </row>
    <row r="69" spans="1:15" x14ac:dyDescent="0.25">
      <c r="A69" s="172" t="str">
        <f>VLOOKUP($A$68,'[6]TÉCNICOS E DADOS'!$A$1:$D$3,2,0)</f>
        <v>Engenheiro Civil</v>
      </c>
      <c r="B69" s="172"/>
      <c r="C69" s="172"/>
      <c r="D69" s="172"/>
      <c r="E69" s="172"/>
      <c r="F69" s="172"/>
      <c r="G69" s="102"/>
      <c r="H69" s="59"/>
      <c r="I69" s="59"/>
      <c r="J69" s="59"/>
      <c r="K69" s="59"/>
      <c r="L69" s="59"/>
      <c r="M69" s="59"/>
      <c r="N69" s="59"/>
      <c r="O69" s="59"/>
    </row>
    <row r="70" spans="1:15" x14ac:dyDescent="0.25">
      <c r="A70" s="172" t="str">
        <f>VLOOKUP($A$68,'[6]TÉCNICOS E DADOS'!$A$1:$D$3,3,0)</f>
        <v>CREA/MA RNP 111781558-7</v>
      </c>
      <c r="B70" s="172"/>
      <c r="C70" s="172"/>
      <c r="D70" s="172"/>
      <c r="E70" s="172"/>
      <c r="F70" s="172"/>
      <c r="G70" s="102"/>
      <c r="H70" s="58"/>
      <c r="I70" s="58"/>
      <c r="J70" s="58"/>
      <c r="K70" s="58"/>
      <c r="L70" s="58"/>
      <c r="M70" s="58"/>
      <c r="N70" s="58"/>
      <c r="O70" s="58"/>
    </row>
    <row r="71" spans="1:15" x14ac:dyDescent="0.25">
      <c r="A71" s="172" t="str">
        <f>VLOOKUP($A$68,'[6]TÉCNICOS E DADOS'!$A$1:$D$3,4,0)</f>
        <v>CPF nº 045.770.383-07</v>
      </c>
      <c r="B71" s="172"/>
      <c r="C71" s="172"/>
      <c r="D71" s="172"/>
      <c r="E71" s="172"/>
      <c r="F71" s="172"/>
      <c r="G71" s="102"/>
      <c r="H71" s="58"/>
      <c r="I71" s="58"/>
      <c r="J71" s="58"/>
      <c r="K71" s="58"/>
      <c r="L71" s="58"/>
      <c r="M71" s="58"/>
      <c r="N71" s="58"/>
      <c r="O71" s="58"/>
    </row>
  </sheetData>
  <mergeCells count="21">
    <mergeCell ref="A29:B29"/>
    <mergeCell ref="B2:F2"/>
    <mergeCell ref="B3:F3"/>
    <mergeCell ref="A14:F14"/>
    <mergeCell ref="A27:F27"/>
    <mergeCell ref="B28:F28"/>
    <mergeCell ref="A30:B30"/>
    <mergeCell ref="A31:B31"/>
    <mergeCell ref="A32:B32"/>
    <mergeCell ref="A33:B33"/>
    <mergeCell ref="A34:B34"/>
    <mergeCell ref="A70:F70"/>
    <mergeCell ref="A71:F71"/>
    <mergeCell ref="D35:F35"/>
    <mergeCell ref="B37:E37"/>
    <mergeCell ref="A60:E60"/>
    <mergeCell ref="A66:F66"/>
    <mergeCell ref="A67:F67"/>
    <mergeCell ref="A68:F68"/>
    <mergeCell ref="A35:B35"/>
    <mergeCell ref="A69:F69"/>
  </mergeCells>
  <conditionalFormatting sqref="H40 H51">
    <cfRule type="cellIs" dxfId="1" priority="1" stopIfTrue="1" operator="equal">
      <formula>"Não OK"</formula>
    </cfRule>
    <cfRule type="cellIs" dxfId="0" priority="2" stopIfTrue="1" operator="equal">
      <formula>"OK"</formula>
    </cfRule>
  </conditionalFormatting>
  <dataValidations disablePrompts="1" count="1">
    <dataValidation type="list" allowBlank="1" showInputMessage="1" showErrorMessage="1" sqref="H43 H46:H47">
      <formula1>"1º Quartil, Médio, 3º Quartil"</formula1>
    </dataValidation>
  </dataValidations>
  <printOptions horizontalCentered="1"/>
  <pageMargins left="0.59055118110236227" right="0.59055118110236227" top="0.31496062992125984" bottom="0.59055118110236227" header="0.59055118110236227" footer="0.31496062992125984"/>
  <pageSetup paperSize="9" scale="80" firstPageNumber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4</vt:i4>
      </vt:variant>
    </vt:vector>
  </HeadingPairs>
  <TitlesOfParts>
    <vt:vector size="20" baseType="lpstr">
      <vt:lpstr>RESUMO</vt:lpstr>
      <vt:lpstr>Orçamento SANTA ROSA</vt:lpstr>
      <vt:lpstr>CRONOGRAMA SANTA ROSA</vt:lpstr>
      <vt:lpstr>Orçamento RABELINHO</vt:lpstr>
      <vt:lpstr>CRONOGRAMA RABELINHO</vt:lpstr>
      <vt:lpstr>Orçamento BURGOS</vt:lpstr>
      <vt:lpstr>CRONOGRAMA BURGOS</vt:lpstr>
      <vt:lpstr>Orçamento IGUAPERIBA</vt:lpstr>
      <vt:lpstr>CRONOGRAMA IGUAPERIBA</vt:lpstr>
      <vt:lpstr>Orçamento SEDE</vt:lpstr>
      <vt:lpstr>CRONOGRAMA SEDE</vt:lpstr>
      <vt:lpstr>COMPOSIÇÕES PROPRIAS</vt:lpstr>
      <vt:lpstr>ESTADIO</vt:lpstr>
      <vt:lpstr>CRONOGRAMA ESTADIO</vt:lpstr>
      <vt:lpstr>ENCARGOS SOCIAIS</vt:lpstr>
      <vt:lpstr>BDI </vt:lpstr>
      <vt:lpstr>'BDI '!Area_de_impressao</vt:lpstr>
      <vt:lpstr>'ENCARGOS SOCIAIS'!Area_de_impressao</vt:lpstr>
      <vt:lpstr>'BDI '!Titulos_de_impressao</vt:lpstr>
      <vt:lpstr>'ENCARGOS SOCIAIS'!Titulos_de_impressao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acer</cp:lastModifiedBy>
  <cp:revision>0</cp:revision>
  <cp:lastPrinted>2023-10-03T07:23:57Z</cp:lastPrinted>
  <dcterms:created xsi:type="dcterms:W3CDTF">2023-10-03T02:51:58Z</dcterms:created>
  <dcterms:modified xsi:type="dcterms:W3CDTF">2023-11-03T15:22:03Z</dcterms:modified>
</cp:coreProperties>
</file>